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0.4\Arquivos engenharia\Planejamento-2024\OBRAS\01 - SANTO ANTÔNIO DO ARACANGUÁ\UBS - ARACANGUÁ\Nova UBS\Orçamento\"/>
    </mc:Choice>
  </mc:AlternateContent>
  <xr:revisionPtr revIDLastSave="0" documentId="13_ncr:1_{513AC45C-B6FD-48AC-BC90-6B717453E3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6" i="1" l="1"/>
  <c r="I14" i="1"/>
  <c r="J14" i="1" s="1"/>
  <c r="I430" i="1"/>
  <c r="J430" i="1" s="1"/>
  <c r="I429" i="1"/>
  <c r="J429" i="1" s="1"/>
  <c r="I428" i="1"/>
  <c r="J428" i="1" s="1"/>
  <c r="I461" i="1"/>
  <c r="J461" i="1" s="1"/>
  <c r="I459" i="1"/>
  <c r="J459" i="1" s="1"/>
  <c r="I458" i="1" s="1"/>
  <c r="J458" i="1" s="1"/>
  <c r="I457" i="1"/>
  <c r="J457" i="1" s="1"/>
  <c r="I456" i="1"/>
  <c r="J456" i="1" s="1"/>
  <c r="I454" i="1"/>
  <c r="J454" i="1" s="1"/>
  <c r="I453" i="1" s="1"/>
  <c r="J453" i="1" s="1"/>
  <c r="I451" i="1"/>
  <c r="J451" i="1" s="1"/>
  <c r="I450" i="1"/>
  <c r="J450" i="1" s="1"/>
  <c r="I449" i="1"/>
  <c r="J449" i="1" s="1"/>
  <c r="I448" i="1"/>
  <c r="J448" i="1" s="1"/>
  <c r="I447" i="1"/>
  <c r="J447" i="1" s="1"/>
  <c r="I446" i="1"/>
  <c r="J446" i="1" s="1"/>
  <c r="I445" i="1"/>
  <c r="J445" i="1" s="1"/>
  <c r="I444" i="1"/>
  <c r="J444" i="1" s="1"/>
  <c r="I443" i="1"/>
  <c r="J443" i="1" s="1"/>
  <c r="I442" i="1"/>
  <c r="J442" i="1" s="1"/>
  <c r="I441" i="1"/>
  <c r="J441" i="1" s="1"/>
  <c r="I439" i="1"/>
  <c r="J439" i="1" s="1"/>
  <c r="I438" i="1"/>
  <c r="J438" i="1" s="1"/>
  <c r="I437" i="1"/>
  <c r="J437" i="1" s="1"/>
  <c r="I436" i="1"/>
  <c r="J436" i="1" s="1"/>
  <c r="I435" i="1"/>
  <c r="J435" i="1" s="1"/>
  <c r="I434" i="1"/>
  <c r="J434" i="1" s="1"/>
  <c r="I433" i="1"/>
  <c r="J433" i="1" s="1"/>
  <c r="I432" i="1"/>
  <c r="J432" i="1" s="1"/>
  <c r="I427" i="1"/>
  <c r="J427" i="1" s="1"/>
  <c r="I426" i="1"/>
  <c r="J426" i="1" s="1"/>
  <c r="I425" i="1"/>
  <c r="J425" i="1" s="1"/>
  <c r="I424" i="1"/>
  <c r="J424" i="1" s="1"/>
  <c r="I422" i="1"/>
  <c r="J422" i="1" s="1"/>
  <c r="I421" i="1"/>
  <c r="J421" i="1" s="1"/>
  <c r="I420" i="1"/>
  <c r="J420" i="1" s="1"/>
  <c r="I419" i="1"/>
  <c r="J419" i="1" s="1"/>
  <c r="I418" i="1"/>
  <c r="J418" i="1" s="1"/>
  <c r="I417" i="1"/>
  <c r="J417" i="1" s="1"/>
  <c r="I416" i="1"/>
  <c r="J416" i="1" s="1"/>
  <c r="I415" i="1"/>
  <c r="J415" i="1" s="1"/>
  <c r="I414" i="1"/>
  <c r="J414" i="1" s="1"/>
  <c r="I413" i="1"/>
  <c r="J413" i="1" s="1"/>
  <c r="I412" i="1"/>
  <c r="J412" i="1" s="1"/>
  <c r="I411" i="1"/>
  <c r="J411" i="1" s="1"/>
  <c r="I408" i="1"/>
  <c r="J408" i="1" s="1"/>
  <c r="I407" i="1"/>
  <c r="J407" i="1" s="1"/>
  <c r="I406" i="1"/>
  <c r="J406" i="1" s="1"/>
  <c r="I405" i="1"/>
  <c r="J405" i="1" s="1"/>
  <c r="I404" i="1"/>
  <c r="J404" i="1" s="1"/>
  <c r="I403" i="1"/>
  <c r="J403" i="1" s="1"/>
  <c r="I402" i="1"/>
  <c r="J402" i="1" s="1"/>
  <c r="I401" i="1"/>
  <c r="J401" i="1" s="1"/>
  <c r="I400" i="1"/>
  <c r="J400" i="1" s="1"/>
  <c r="I399" i="1"/>
  <c r="J399" i="1" s="1"/>
  <c r="I398" i="1"/>
  <c r="J398" i="1" s="1"/>
  <c r="I397" i="1"/>
  <c r="J397" i="1" s="1"/>
  <c r="I396" i="1"/>
  <c r="J396" i="1" s="1"/>
  <c r="I394" i="1"/>
  <c r="J394" i="1" s="1"/>
  <c r="I393" i="1"/>
  <c r="J393" i="1" s="1"/>
  <c r="I392" i="1"/>
  <c r="J392" i="1" s="1"/>
  <c r="I391" i="1"/>
  <c r="J391" i="1" s="1"/>
  <c r="I390" i="1"/>
  <c r="J390" i="1" s="1"/>
  <c r="I388" i="1"/>
  <c r="J388" i="1" s="1"/>
  <c r="I387" i="1"/>
  <c r="J387" i="1" s="1"/>
  <c r="I386" i="1"/>
  <c r="J386" i="1" s="1"/>
  <c r="I385" i="1"/>
  <c r="J385" i="1" s="1"/>
  <c r="I384" i="1"/>
  <c r="J384" i="1" s="1"/>
  <c r="I383" i="1"/>
  <c r="J383" i="1" s="1"/>
  <c r="I382" i="1"/>
  <c r="J382" i="1" s="1"/>
  <c r="I381" i="1"/>
  <c r="J381" i="1" s="1"/>
  <c r="I380" i="1"/>
  <c r="J380" i="1" s="1"/>
  <c r="I379" i="1"/>
  <c r="J379" i="1" s="1"/>
  <c r="I378" i="1"/>
  <c r="J378" i="1" s="1"/>
  <c r="I377" i="1"/>
  <c r="J377" i="1" s="1"/>
  <c r="I376" i="1"/>
  <c r="J376" i="1" s="1"/>
  <c r="I375" i="1"/>
  <c r="J375" i="1" s="1"/>
  <c r="I374" i="1"/>
  <c r="J374" i="1" s="1"/>
  <c r="I373" i="1"/>
  <c r="J373" i="1" s="1"/>
  <c r="I372" i="1"/>
  <c r="J372" i="1" s="1"/>
  <c r="I371" i="1"/>
  <c r="J371" i="1" s="1"/>
  <c r="I370" i="1"/>
  <c r="J370" i="1" s="1"/>
  <c r="I369" i="1"/>
  <c r="J369" i="1" s="1"/>
  <c r="I368" i="1"/>
  <c r="J368" i="1" s="1"/>
  <c r="I367" i="1"/>
  <c r="J367" i="1" s="1"/>
  <c r="I366" i="1"/>
  <c r="J366" i="1" s="1"/>
  <c r="I365" i="1"/>
  <c r="J365" i="1" s="1"/>
  <c r="I364" i="1"/>
  <c r="J364" i="1" s="1"/>
  <c r="I363" i="1"/>
  <c r="J363" i="1" s="1"/>
  <c r="I362" i="1"/>
  <c r="J362" i="1" s="1"/>
  <c r="I361" i="1"/>
  <c r="J361" i="1" s="1"/>
  <c r="I360" i="1"/>
  <c r="J360" i="1" s="1"/>
  <c r="I359" i="1"/>
  <c r="J359" i="1" s="1"/>
  <c r="I358" i="1"/>
  <c r="J358" i="1" s="1"/>
  <c r="I357" i="1"/>
  <c r="J357" i="1" s="1"/>
  <c r="I356" i="1"/>
  <c r="J356" i="1" s="1"/>
  <c r="I355" i="1"/>
  <c r="J355" i="1" s="1"/>
  <c r="I354" i="1"/>
  <c r="J354" i="1" s="1"/>
  <c r="I353" i="1"/>
  <c r="J353" i="1" s="1"/>
  <c r="I352" i="1"/>
  <c r="J352" i="1" s="1"/>
  <c r="I351" i="1"/>
  <c r="J351" i="1" s="1"/>
  <c r="I350" i="1"/>
  <c r="J350" i="1" s="1"/>
  <c r="I349" i="1"/>
  <c r="J349" i="1" s="1"/>
  <c r="I348" i="1"/>
  <c r="J348" i="1" s="1"/>
  <c r="I347" i="1"/>
  <c r="J347" i="1" s="1"/>
  <c r="I346" i="1"/>
  <c r="J346" i="1" s="1"/>
  <c r="I345" i="1"/>
  <c r="J345" i="1" s="1"/>
  <c r="I344" i="1"/>
  <c r="J344" i="1" s="1"/>
  <c r="I343" i="1"/>
  <c r="J343" i="1" s="1"/>
  <c r="I342" i="1"/>
  <c r="J342" i="1" s="1"/>
  <c r="I341" i="1"/>
  <c r="J341" i="1" s="1"/>
  <c r="I340" i="1"/>
  <c r="J340" i="1" s="1"/>
  <c r="I339" i="1"/>
  <c r="J339" i="1" s="1"/>
  <c r="I338" i="1"/>
  <c r="J338" i="1" s="1"/>
  <c r="I337" i="1"/>
  <c r="J337" i="1" s="1"/>
  <c r="I336" i="1"/>
  <c r="J336" i="1" s="1"/>
  <c r="I335" i="1"/>
  <c r="J335" i="1" s="1"/>
  <c r="I334" i="1"/>
  <c r="J334" i="1" s="1"/>
  <c r="I333" i="1"/>
  <c r="J333" i="1" s="1"/>
  <c r="I332" i="1"/>
  <c r="J332" i="1" s="1"/>
  <c r="I331" i="1"/>
  <c r="J331" i="1" s="1"/>
  <c r="I330" i="1"/>
  <c r="J330" i="1" s="1"/>
  <c r="I329" i="1"/>
  <c r="J329" i="1" s="1"/>
  <c r="I328" i="1"/>
  <c r="J328" i="1" s="1"/>
  <c r="I327" i="1"/>
  <c r="J327" i="1" s="1"/>
  <c r="I326" i="1"/>
  <c r="J326" i="1" s="1"/>
  <c r="I325" i="1"/>
  <c r="J325" i="1" s="1"/>
  <c r="I324" i="1"/>
  <c r="J324" i="1" s="1"/>
  <c r="I323" i="1"/>
  <c r="J323" i="1" s="1"/>
  <c r="I322" i="1"/>
  <c r="J322" i="1" s="1"/>
  <c r="I321" i="1"/>
  <c r="J321" i="1" s="1"/>
  <c r="I320" i="1"/>
  <c r="J320" i="1" s="1"/>
  <c r="I319" i="1"/>
  <c r="J319" i="1" s="1"/>
  <c r="I318" i="1"/>
  <c r="J318" i="1" s="1"/>
  <c r="I315" i="1"/>
  <c r="J315" i="1" s="1"/>
  <c r="I314" i="1"/>
  <c r="J314" i="1" s="1"/>
  <c r="I313" i="1"/>
  <c r="J313" i="1" s="1"/>
  <c r="I312" i="1"/>
  <c r="J312" i="1" s="1"/>
  <c r="I311" i="1"/>
  <c r="J311" i="1" s="1"/>
  <c r="I310" i="1"/>
  <c r="J310" i="1" s="1"/>
  <c r="I309" i="1"/>
  <c r="J309" i="1" s="1"/>
  <c r="I308" i="1"/>
  <c r="J308" i="1" s="1"/>
  <c r="I307" i="1"/>
  <c r="J307" i="1" s="1"/>
  <c r="I306" i="1"/>
  <c r="J306" i="1" s="1"/>
  <c r="I305" i="1"/>
  <c r="J305" i="1" s="1"/>
  <c r="I303" i="1"/>
  <c r="J303" i="1" s="1"/>
  <c r="I302" i="1"/>
  <c r="J302" i="1" s="1"/>
  <c r="I301" i="1"/>
  <c r="J301" i="1" s="1"/>
  <c r="I300" i="1"/>
  <c r="J300" i="1" s="1"/>
  <c r="I299" i="1"/>
  <c r="J299" i="1" s="1"/>
  <c r="I298" i="1"/>
  <c r="J298" i="1" s="1"/>
  <c r="I297" i="1"/>
  <c r="J297" i="1" s="1"/>
  <c r="I296" i="1"/>
  <c r="J296" i="1" s="1"/>
  <c r="I295" i="1"/>
  <c r="J295" i="1" s="1"/>
  <c r="I294" i="1"/>
  <c r="J294" i="1" s="1"/>
  <c r="I293" i="1"/>
  <c r="J293" i="1" s="1"/>
  <c r="I292" i="1"/>
  <c r="J292" i="1" s="1"/>
  <c r="I291" i="1"/>
  <c r="J291" i="1" s="1"/>
  <c r="I290" i="1"/>
  <c r="J290" i="1" s="1"/>
  <c r="I289" i="1"/>
  <c r="J289" i="1" s="1"/>
  <c r="I288" i="1"/>
  <c r="J288" i="1" s="1"/>
  <c r="I287" i="1"/>
  <c r="J287" i="1" s="1"/>
  <c r="I285" i="1"/>
  <c r="J285" i="1" s="1"/>
  <c r="I284" i="1"/>
  <c r="J284" i="1" s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I247" i="1"/>
  <c r="J247" i="1" s="1"/>
  <c r="I246" i="1"/>
  <c r="J246" i="1" s="1"/>
  <c r="I244" i="1"/>
  <c r="J244" i="1" s="1"/>
  <c r="I243" i="1"/>
  <c r="J243" i="1" s="1"/>
  <c r="I242" i="1"/>
  <c r="J242" i="1" s="1"/>
  <c r="I241" i="1"/>
  <c r="J241" i="1" s="1"/>
  <c r="I240" i="1"/>
  <c r="J240" i="1" s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7" i="1"/>
  <c r="J217" i="1" s="1"/>
  <c r="I216" i="1"/>
  <c r="J216" i="1" s="1"/>
  <c r="I215" i="1"/>
  <c r="J215" i="1" s="1"/>
  <c r="I214" i="1"/>
  <c r="J214" i="1" s="1"/>
  <c r="I213" i="1"/>
  <c r="J213" i="1" s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I204" i="1"/>
  <c r="J204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8" i="1"/>
  <c r="J178" i="1" s="1"/>
  <c r="I175" i="1"/>
  <c r="J175" i="1" s="1"/>
  <c r="I173" i="1"/>
  <c r="J173" i="1" s="1"/>
  <c r="I172" i="1" s="1"/>
  <c r="J172" i="1" s="1"/>
  <c r="I171" i="1"/>
  <c r="J171" i="1" s="1"/>
  <c r="I170" i="1"/>
  <c r="J170" i="1" s="1"/>
  <c r="I168" i="1"/>
  <c r="J168" i="1" s="1"/>
  <c r="I167" i="1"/>
  <c r="J167" i="1" s="1"/>
  <c r="I165" i="1"/>
  <c r="J165" i="1" s="1"/>
  <c r="I164" i="1"/>
  <c r="J164" i="1" s="1"/>
  <c r="I163" i="1"/>
  <c r="J163" i="1" s="1"/>
  <c r="I162" i="1"/>
  <c r="J162" i="1" s="1"/>
  <c r="I159" i="1"/>
  <c r="J159" i="1" s="1"/>
  <c r="I158" i="1" s="1"/>
  <c r="J158" i="1" s="1"/>
  <c r="I157" i="1"/>
  <c r="J157" i="1" s="1"/>
  <c r="I156" i="1"/>
  <c r="J156" i="1" s="1"/>
  <c r="I153" i="1"/>
  <c r="J153" i="1" s="1"/>
  <c r="I152" i="1" s="1"/>
  <c r="J152" i="1" s="1"/>
  <c r="I151" i="1" s="1"/>
  <c r="J151" i="1" s="1"/>
  <c r="I150" i="1"/>
  <c r="J150" i="1" s="1"/>
  <c r="I148" i="1"/>
  <c r="J148" i="1" s="1"/>
  <c r="I146" i="1"/>
  <c r="J146" i="1" s="1"/>
  <c r="I145" i="1"/>
  <c r="J145" i="1" s="1"/>
  <c r="I142" i="1"/>
  <c r="J142" i="1" s="1"/>
  <c r="I141" i="1" s="1"/>
  <c r="J141" i="1" s="1"/>
  <c r="I140" i="1"/>
  <c r="J140" i="1" s="1"/>
  <c r="I139" i="1"/>
  <c r="J139" i="1" s="1"/>
  <c r="I138" i="1"/>
  <c r="J138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8" i="1"/>
  <c r="J128" i="1" s="1"/>
  <c r="I125" i="1"/>
  <c r="J125" i="1" s="1"/>
  <c r="I124" i="1"/>
  <c r="J124" i="1" s="1"/>
  <c r="I123" i="1"/>
  <c r="J123" i="1" s="1"/>
  <c r="I120" i="1"/>
  <c r="J120" i="1" s="1"/>
  <c r="I119" i="1"/>
  <c r="J119" i="1" s="1"/>
  <c r="I118" i="1"/>
  <c r="J118" i="1" s="1"/>
  <c r="I117" i="1"/>
  <c r="J117" i="1" s="1"/>
  <c r="I116" i="1"/>
  <c r="J116" i="1" s="1"/>
  <c r="I113" i="1"/>
  <c r="J113" i="1" s="1"/>
  <c r="I112" i="1"/>
  <c r="J112" i="1" s="1"/>
  <c r="I111" i="1"/>
  <c r="J111" i="1" s="1"/>
  <c r="I110" i="1"/>
  <c r="J110" i="1" s="1"/>
  <c r="I109" i="1"/>
  <c r="J109" i="1" s="1"/>
  <c r="I105" i="1"/>
  <c r="J105" i="1" s="1"/>
  <c r="I104" i="1"/>
  <c r="J104" i="1" s="1"/>
  <c r="I102" i="1"/>
  <c r="J102" i="1" s="1"/>
  <c r="I101" i="1"/>
  <c r="J101" i="1" s="1"/>
  <c r="I100" i="1"/>
  <c r="J100" i="1" s="1"/>
  <c r="I98" i="1"/>
  <c r="J98" i="1" s="1"/>
  <c r="I97" i="1"/>
  <c r="J97" i="1" s="1"/>
  <c r="I95" i="1"/>
  <c r="J95" i="1" s="1"/>
  <c r="I94" i="1"/>
  <c r="J94" i="1" s="1"/>
  <c r="I89" i="1"/>
  <c r="J89" i="1" s="1"/>
  <c r="I87" i="1"/>
  <c r="J87" i="1" s="1"/>
  <c r="I86" i="1"/>
  <c r="J86" i="1" s="1"/>
  <c r="I85" i="1"/>
  <c r="J85" i="1" s="1"/>
  <c r="I84" i="1"/>
  <c r="J84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4" i="1"/>
  <c r="J74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6" i="1"/>
  <c r="J26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423" i="1" l="1"/>
  <c r="J423" i="1" s="1"/>
  <c r="I169" i="1"/>
  <c r="J169" i="1" s="1"/>
  <c r="I166" i="1"/>
  <c r="J166" i="1" s="1"/>
  <c r="I455" i="1"/>
  <c r="J455" i="1" s="1"/>
  <c r="I452" i="1" s="1"/>
  <c r="J452" i="1" s="1"/>
  <c r="I410" i="1"/>
  <c r="J410" i="1" s="1"/>
  <c r="I317" i="1"/>
  <c r="J317" i="1" s="1"/>
  <c r="I177" i="1"/>
  <c r="J177" i="1" s="1"/>
  <c r="I62" i="1"/>
  <c r="J62" i="1" s="1"/>
  <c r="I15" i="1"/>
  <c r="J15" i="1" s="1"/>
  <c r="I53" i="1"/>
  <c r="J53" i="1" s="1"/>
  <c r="I389" i="1"/>
  <c r="J389" i="1" s="1"/>
  <c r="I122" i="1"/>
  <c r="J122" i="1" s="1"/>
  <c r="I27" i="1"/>
  <c r="J27" i="1" s="1"/>
  <c r="I76" i="1"/>
  <c r="J76" i="1" s="1"/>
  <c r="I149" i="1"/>
  <c r="J149" i="1" s="1"/>
  <c r="I179" i="1"/>
  <c r="J179" i="1" s="1"/>
  <c r="I45" i="1"/>
  <c r="J45" i="1" s="1"/>
  <c r="I108" i="1"/>
  <c r="J108" i="1" s="1"/>
  <c r="I83" i="1"/>
  <c r="J83" i="1" s="1"/>
  <c r="I96" i="1"/>
  <c r="J96" i="1" s="1"/>
  <c r="I127" i="1"/>
  <c r="J127" i="1" s="1"/>
  <c r="I73" i="1"/>
  <c r="J73" i="1" s="1"/>
  <c r="I286" i="1"/>
  <c r="J286" i="1" s="1"/>
  <c r="I93" i="1"/>
  <c r="J93" i="1" s="1"/>
  <c r="I155" i="1"/>
  <c r="J155" i="1" s="1"/>
  <c r="I99" i="1"/>
  <c r="J99" i="1" s="1"/>
  <c r="I129" i="1"/>
  <c r="J129" i="1" s="1"/>
  <c r="I161" i="1"/>
  <c r="J161" i="1" s="1"/>
  <c r="I88" i="1"/>
  <c r="J88" i="1" s="1"/>
  <c r="I25" i="1"/>
  <c r="J25" i="1" s="1"/>
  <c r="I115" i="1"/>
  <c r="J115" i="1" s="1"/>
  <c r="I174" i="1"/>
  <c r="J174" i="1" s="1"/>
  <c r="I187" i="1"/>
  <c r="J187" i="1" s="1"/>
  <c r="I144" i="1"/>
  <c r="J144" i="1" s="1"/>
  <c r="I203" i="1"/>
  <c r="J203" i="1" s="1"/>
  <c r="I103" i="1"/>
  <c r="J103" i="1" s="1"/>
  <c r="I137" i="1"/>
  <c r="J137" i="1" s="1"/>
  <c r="I440" i="1"/>
  <c r="J440" i="1" s="1"/>
  <c r="I245" i="1"/>
  <c r="J245" i="1" s="1"/>
  <c r="I147" i="1"/>
  <c r="J147" i="1" s="1"/>
  <c r="I431" i="1"/>
  <c r="J431" i="1" s="1"/>
  <c r="I395" i="1"/>
  <c r="J395" i="1" s="1"/>
  <c r="I304" i="1"/>
  <c r="J304" i="1" s="1"/>
  <c r="I460" i="1"/>
  <c r="J460" i="1" s="1"/>
  <c r="I160" i="1" l="1"/>
  <c r="J160" i="1" s="1"/>
  <c r="I409" i="1"/>
  <c r="J409" i="1" s="1"/>
  <c r="I114" i="1"/>
  <c r="J114" i="1" s="1"/>
  <c r="I107" i="1"/>
  <c r="J107" i="1" s="1"/>
  <c r="I176" i="1"/>
  <c r="J176" i="1" s="1"/>
  <c r="I202" i="1"/>
  <c r="J202" i="1" s="1"/>
  <c r="I92" i="1"/>
  <c r="J92" i="1" s="1"/>
  <c r="I44" i="1"/>
  <c r="J44" i="1" s="1"/>
  <c r="I316" i="1"/>
  <c r="J316" i="1" s="1"/>
  <c r="I143" i="1"/>
  <c r="J143" i="1" s="1"/>
  <c r="I126" i="1"/>
  <c r="J126" i="1" s="1"/>
  <c r="I75" i="1"/>
  <c r="J75" i="1" s="1"/>
  <c r="I136" i="1"/>
  <c r="J136" i="1" s="1"/>
  <c r="I154" i="1"/>
  <c r="J154" i="1" s="1"/>
  <c r="I106" i="1" l="1"/>
  <c r="J106" i="1" s="1"/>
  <c r="K11" i="1" l="1"/>
  <c r="K262" i="1" s="1"/>
  <c r="K284" i="1" l="1"/>
  <c r="K133" i="1"/>
  <c r="K404" i="1"/>
  <c r="K228" i="1"/>
  <c r="K82" i="1"/>
  <c r="K374" i="1"/>
  <c r="K226" i="1"/>
  <c r="K382" i="1"/>
  <c r="K353" i="1"/>
  <c r="K360" i="1"/>
  <c r="K60" i="1"/>
  <c r="K25" i="1"/>
  <c r="K279" i="1"/>
  <c r="K76" i="1"/>
  <c r="K273" i="1"/>
  <c r="K448" i="1"/>
  <c r="K141" i="1"/>
  <c r="K164" i="1"/>
  <c r="K327" i="1"/>
  <c r="K294" i="1"/>
  <c r="K384" i="1"/>
  <c r="K342" i="1"/>
  <c r="K392" i="1"/>
  <c r="K109" i="1"/>
  <c r="K215" i="1"/>
  <c r="K98" i="1"/>
  <c r="K27" i="1"/>
  <c r="K254" i="1"/>
  <c r="K372" i="1"/>
  <c r="K344" i="1"/>
  <c r="K356" i="1"/>
  <c r="K114" i="1"/>
  <c r="K405" i="1"/>
  <c r="K359" i="1"/>
  <c r="K263" i="1"/>
  <c r="K193" i="1"/>
  <c r="K299" i="1"/>
  <c r="K73" i="1"/>
  <c r="K458" i="1"/>
  <c r="K20" i="1"/>
  <c r="K461" i="1"/>
  <c r="K285" i="1"/>
  <c r="K53" i="1"/>
  <c r="K49" i="1"/>
  <c r="K96" i="1"/>
  <c r="K81" i="1"/>
  <c r="K303" i="1"/>
  <c r="K177" i="1"/>
  <c r="K48" i="1"/>
  <c r="K365" i="1"/>
  <c r="K160" i="1"/>
  <c r="K179" i="1"/>
  <c r="K243" i="1"/>
  <c r="K85" i="1"/>
  <c r="K295" i="1"/>
  <c r="K390" i="1"/>
  <c r="K270" i="1"/>
  <c r="K36" i="1"/>
  <c r="K378" i="1"/>
  <c r="K305" i="1"/>
  <c r="K15" i="1"/>
  <c r="K31" i="1"/>
  <c r="K67" i="1"/>
  <c r="K422" i="1"/>
  <c r="K349" i="1"/>
  <c r="K144" i="1"/>
  <c r="K29" i="1"/>
  <c r="K436" i="1"/>
  <c r="K94" i="1"/>
  <c r="K234" i="1"/>
  <c r="K47" i="1"/>
  <c r="K242" i="1"/>
  <c r="K391" i="1"/>
  <c r="K172" i="1"/>
  <c r="K454" i="1"/>
  <c r="K51" i="1"/>
  <c r="K459" i="1"/>
  <c r="K268" i="1"/>
  <c r="K203" i="1"/>
  <c r="K366" i="1"/>
  <c r="K86" i="1"/>
  <c r="K30" i="1"/>
  <c r="K330" i="1"/>
  <c r="K166" i="1"/>
  <c r="K367" i="1"/>
  <c r="K289" i="1"/>
  <c r="K70" i="1"/>
  <c r="K162" i="1"/>
  <c r="K233" i="1"/>
  <c r="K28" i="1"/>
  <c r="K247" i="1"/>
  <c r="K119" i="1"/>
  <c r="K202" i="1"/>
  <c r="K136" i="1"/>
  <c r="K52" i="1"/>
  <c r="K176" i="1"/>
  <c r="K409" i="1"/>
  <c r="K33" i="1"/>
  <c r="K50" i="1"/>
  <c r="K120" i="1"/>
  <c r="K237" i="1"/>
  <c r="K275" i="1"/>
  <c r="K188" i="1"/>
  <c r="K278" i="1"/>
  <c r="K19" i="1"/>
  <c r="K195" i="1"/>
  <c r="K307" i="1"/>
  <c r="K132" i="1"/>
  <c r="K332" i="1"/>
  <c r="K126" i="1"/>
  <c r="K83" i="1"/>
  <c r="K340" i="1"/>
  <c r="K107" i="1"/>
  <c r="K62" i="1"/>
  <c r="K122" i="1"/>
  <c r="K138" i="1"/>
  <c r="K351" i="1"/>
  <c r="K420" i="1"/>
  <c r="K449" i="1"/>
  <c r="K32" i="1"/>
  <c r="K236" i="1"/>
  <c r="K72" i="1"/>
  <c r="K178" i="1"/>
  <c r="K66" i="1"/>
  <c r="K302" i="1"/>
  <c r="K426" i="1"/>
  <c r="K249" i="1"/>
  <c r="K290" i="1"/>
  <c r="K239" i="1"/>
  <c r="K292" i="1"/>
  <c r="K214" i="1"/>
  <c r="K154" i="1"/>
  <c r="K395" i="1"/>
  <c r="K149" i="1"/>
  <c r="K209" i="1"/>
  <c r="K248" i="1"/>
  <c r="K394" i="1"/>
  <c r="K225" i="1"/>
  <c r="K406" i="1"/>
  <c r="K433" i="1"/>
  <c r="K324" i="1"/>
  <c r="K446" i="1"/>
  <c r="K68" i="1"/>
  <c r="K71" i="1"/>
  <c r="K142" i="1"/>
  <c r="K301" i="1"/>
  <c r="K317" i="1"/>
  <c r="K74" i="1"/>
  <c r="K39" i="1"/>
  <c r="K400" i="1"/>
  <c r="K26" i="1"/>
  <c r="K313" i="1"/>
  <c r="K383" i="1"/>
  <c r="K440" i="1"/>
  <c r="K43" i="1"/>
  <c r="K165" i="1"/>
  <c r="K425" i="1"/>
  <c r="K291" i="1"/>
  <c r="K338" i="1"/>
  <c r="K350" i="1"/>
  <c r="K181" i="1"/>
  <c r="K456" i="1"/>
  <c r="K175" i="1"/>
  <c r="K447" i="1"/>
  <c r="K369" i="1"/>
  <c r="K335" i="1"/>
  <c r="K216" i="1"/>
  <c r="K238" i="1"/>
  <c r="K380" i="1"/>
  <c r="K246" i="1"/>
  <c r="K399" i="1"/>
  <c r="K312" i="1"/>
  <c r="K115" i="1"/>
  <c r="K41" i="1"/>
  <c r="K306" i="1"/>
  <c r="K34" i="1"/>
  <c r="K146" i="1"/>
  <c r="K354" i="1"/>
  <c r="K145" i="1"/>
  <c r="K376" i="1"/>
  <c r="K437" i="1"/>
  <c r="K396" i="1"/>
  <c r="K211" i="1"/>
  <c r="K198" i="1"/>
  <c r="K88" i="1"/>
  <c r="K127" i="1"/>
  <c r="K186" i="1"/>
  <c r="K213" i="1"/>
  <c r="K55" i="1"/>
  <c r="K84" i="1"/>
  <c r="K125" i="1"/>
  <c r="K95" i="1"/>
  <c r="K361" i="1"/>
  <c r="K106" i="1"/>
  <c r="K129" i="1"/>
  <c r="K93" i="1"/>
  <c r="K64" i="1"/>
  <c r="K148" i="1"/>
  <c r="K189" i="1"/>
  <c r="K297" i="1"/>
  <c r="K18" i="1"/>
  <c r="K314" i="1"/>
  <c r="K417" i="1"/>
  <c r="K150" i="1"/>
  <c r="K79" i="1"/>
  <c r="K347" i="1"/>
  <c r="K212" i="1"/>
  <c r="K271" i="1"/>
  <c r="K23" i="1"/>
  <c r="K134" i="1"/>
  <c r="K266" i="1"/>
  <c r="K264" i="1"/>
  <c r="K224" i="1"/>
  <c r="K389" i="1"/>
  <c r="K117" i="1"/>
  <c r="K42" i="1"/>
  <c r="K445" i="1"/>
  <c r="K455" i="1"/>
  <c r="K309" i="1"/>
  <c r="K377" i="1"/>
  <c r="K296" i="1"/>
  <c r="K336" i="1"/>
  <c r="K37" i="1"/>
  <c r="K333" i="1"/>
  <c r="K397" i="1"/>
  <c r="K322" i="1"/>
  <c r="K191" i="1"/>
  <c r="K167" i="1"/>
  <c r="K442" i="1"/>
  <c r="K363" i="1"/>
  <c r="K240" i="1"/>
  <c r="K123" i="1"/>
  <c r="K315" i="1"/>
  <c r="K407" i="1"/>
  <c r="K325" i="1"/>
  <c r="K381" i="1"/>
  <c r="K387" i="1"/>
  <c r="K364" i="1"/>
  <c r="K424" i="1"/>
  <c r="K428" i="1"/>
  <c r="K355" i="1"/>
  <c r="K170" i="1"/>
  <c r="K63" i="1"/>
  <c r="K450" i="1"/>
  <c r="K287" i="1"/>
  <c r="K235" i="1"/>
  <c r="K308" i="1"/>
  <c r="K434" i="1"/>
  <c r="K429" i="1"/>
  <c r="K208" i="1"/>
  <c r="K318" i="1"/>
  <c r="K251" i="1"/>
  <c r="K244" i="1"/>
  <c r="K158" i="1"/>
  <c r="K139" i="1"/>
  <c r="K443" i="1"/>
  <c r="K113" i="1"/>
  <c r="K128" i="1"/>
  <c r="K199" i="1"/>
  <c r="K282" i="1"/>
  <c r="K341" i="1"/>
  <c r="K65" i="1"/>
  <c r="K200" i="1"/>
  <c r="K277" i="1"/>
  <c r="K414" i="1"/>
  <c r="K393" i="1"/>
  <c r="K196" i="1"/>
  <c r="K118" i="1"/>
  <c r="K194" i="1"/>
  <c r="K218" i="1"/>
  <c r="K410" i="1"/>
  <c r="K441" i="1"/>
  <c r="K206" i="1"/>
  <c r="K334" i="1"/>
  <c r="K352" i="1"/>
  <c r="K17" i="1"/>
  <c r="K111" i="1"/>
  <c r="K131" i="1"/>
  <c r="K221" i="1"/>
  <c r="K320" i="1"/>
  <c r="K222" i="1"/>
  <c r="K147" i="1"/>
  <c r="K45" i="1"/>
  <c r="K169" i="1"/>
  <c r="K143" i="1"/>
  <c r="K430" i="1"/>
  <c r="K192" i="1"/>
  <c r="K311" i="1"/>
  <c r="K204" i="1"/>
  <c r="K182" i="1"/>
  <c r="K411" i="1"/>
  <c r="K220" i="1"/>
  <c r="K326" i="1"/>
  <c r="K101" i="1"/>
  <c r="K116" i="1"/>
  <c r="K269" i="1"/>
  <c r="K24" i="1"/>
  <c r="K329" i="1"/>
  <c r="K457" i="1"/>
  <c r="K418" i="1"/>
  <c r="K102" i="1"/>
  <c r="K386" i="1"/>
  <c r="K265" i="1"/>
  <c r="K419" i="1"/>
  <c r="K157" i="1"/>
  <c r="K323" i="1"/>
  <c r="K439" i="1"/>
  <c r="K105" i="1"/>
  <c r="K140" i="1"/>
  <c r="K217" i="1"/>
  <c r="K151" i="1"/>
  <c r="K416" i="1"/>
  <c r="K59" i="1"/>
  <c r="K159" i="1"/>
  <c r="K259" i="1"/>
  <c r="K156" i="1"/>
  <c r="K331" i="1"/>
  <c r="K241" i="1"/>
  <c r="K137" i="1"/>
  <c r="K161" i="1"/>
  <c r="K155" i="1"/>
  <c r="K316" i="1"/>
  <c r="K310" i="1"/>
  <c r="K371" i="1"/>
  <c r="K260" i="1"/>
  <c r="K408" i="1"/>
  <c r="K219" i="1"/>
  <c r="K398" i="1"/>
  <c r="K232" i="1"/>
  <c r="K293" i="1"/>
  <c r="K78" i="1"/>
  <c r="K40" i="1"/>
  <c r="K35" i="1"/>
  <c r="K153" i="1"/>
  <c r="K97" i="1"/>
  <c r="K87" i="1"/>
  <c r="K56" i="1"/>
  <c r="K255" i="1"/>
  <c r="K54" i="1"/>
  <c r="K207" i="1"/>
  <c r="K413" i="1"/>
  <c r="K370" i="1"/>
  <c r="K38" i="1"/>
  <c r="K281" i="1"/>
  <c r="K421" i="1"/>
  <c r="K89" i="1"/>
  <c r="K69" i="1"/>
  <c r="K373" i="1"/>
  <c r="K337" i="1"/>
  <c r="K227" i="1"/>
  <c r="K124" i="1"/>
  <c r="K357" i="1"/>
  <c r="K185" i="1"/>
  <c r="K253" i="1"/>
  <c r="K245" i="1"/>
  <c r="K431" i="1"/>
  <c r="K103" i="1"/>
  <c r="K108" i="1"/>
  <c r="K92" i="1"/>
  <c r="K288" i="1"/>
  <c r="K267" i="1"/>
  <c r="K451" i="1"/>
  <c r="K375" i="1"/>
  <c r="K184" i="1"/>
  <c r="K21" i="1"/>
  <c r="K379" i="1"/>
  <c r="K231" i="1"/>
  <c r="K298" i="1"/>
  <c r="K180" i="1"/>
  <c r="K250" i="1"/>
  <c r="K427" i="1"/>
  <c r="K173" i="1"/>
  <c r="K152" i="1"/>
  <c r="K57" i="1"/>
  <c r="K343" i="1"/>
  <c r="K190" i="1"/>
  <c r="K104" i="1"/>
  <c r="K276" i="1"/>
  <c r="K58" i="1"/>
  <c r="K346" i="1"/>
  <c r="K321" i="1"/>
  <c r="K171" i="1"/>
  <c r="K358" i="1"/>
  <c r="K300" i="1"/>
  <c r="K388" i="1"/>
  <c r="K223" i="1"/>
  <c r="K100" i="1"/>
  <c r="K438" i="1"/>
  <c r="K80" i="1"/>
  <c r="K229" i="1"/>
  <c r="K201" i="1"/>
  <c r="K99" i="1"/>
  <c r="K452" i="1"/>
  <c r="K286" i="1"/>
  <c r="K187" i="1"/>
  <c r="K14" i="1"/>
  <c r="K272" i="1"/>
  <c r="K319" i="1"/>
  <c r="K415" i="1"/>
  <c r="K362" i="1"/>
  <c r="K283" i="1"/>
  <c r="K210" i="1"/>
  <c r="K401" i="1"/>
  <c r="K432" i="1"/>
  <c r="K205" i="1"/>
  <c r="K257" i="1"/>
  <c r="K46" i="1"/>
  <c r="K258" i="1"/>
  <c r="K168" i="1"/>
  <c r="K444" i="1"/>
  <c r="K252" i="1"/>
  <c r="K435" i="1"/>
  <c r="K412" i="1"/>
  <c r="K197" i="1"/>
  <c r="K183" i="1"/>
  <c r="K280" i="1"/>
  <c r="K368" i="1"/>
  <c r="K402" i="1"/>
  <c r="K130" i="1"/>
  <c r="K163" i="1"/>
  <c r="K22" i="1"/>
  <c r="K345" i="1"/>
  <c r="K16" i="1"/>
  <c r="K61" i="1"/>
  <c r="K135" i="1"/>
  <c r="K110" i="1"/>
  <c r="K453" i="1"/>
  <c r="K261" i="1"/>
  <c r="K174" i="1"/>
  <c r="K304" i="1"/>
  <c r="K460" i="1"/>
  <c r="K44" i="1"/>
  <c r="K75" i="1"/>
  <c r="K423" i="1"/>
  <c r="K256" i="1"/>
  <c r="K403" i="1"/>
  <c r="K348" i="1"/>
  <c r="K339" i="1"/>
  <c r="K230" i="1"/>
  <c r="K77" i="1"/>
  <c r="K328" i="1"/>
  <c r="K274" i="1"/>
  <c r="K385" i="1"/>
  <c r="K112" i="1"/>
</calcChain>
</file>

<file path=xl/sharedStrings.xml><?xml version="1.0" encoding="utf-8"?>
<sst xmlns="http://schemas.openxmlformats.org/spreadsheetml/2006/main" count="2622" uniqueCount="1254">
  <si>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</si>
  <si>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</si>
  <si>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</si>
  <si>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</si>
  <si>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</si>
  <si>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</si>
  <si>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</si>
  <si>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</si>
  <si>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</si>
  <si>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BDI Diferenciado</t>
  </si>
  <si>
    <t>Valor Unit com BDI</t>
  </si>
  <si>
    <t>Total</t>
  </si>
  <si>
    <t>Peso (%)</t>
  </si>
  <si>
    <t xml:space="preserve"> 1 </t>
  </si>
  <si>
    <t xml:space="preserve">  </t>
  </si>
  <si>
    <t>SERVIÇOS PRELIMINARES E INDIRETOS</t>
  </si>
  <si>
    <t/>
  </si>
  <si>
    <t xml:space="preserve"> 1.1 </t>
  </si>
  <si>
    <t>CANTEIRO DE OBRAS</t>
  </si>
  <si>
    <t xml:space="preserve"> 1.1.1 </t>
  </si>
  <si>
    <t xml:space="preserve"> 02.02.150 </t>
  </si>
  <si>
    <t>CPOS/CDHU</t>
  </si>
  <si>
    <t>LOCAÇÃO DE CONTAINER TIPO DEPÓSITO - ÁREA MÍNIMA DE 13,80 M²</t>
  </si>
  <si>
    <t>unxmês</t>
  </si>
  <si>
    <t xml:space="preserve"> 1.1.2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</si>
  <si>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</si>
  <si>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</si>
  <si>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</si>
  <si>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m²</t>
  </si>
  <si>
    <t xml:space="preserve"> 1.1.3 </t>
  </si>
  <si>
    <t xml:space="preserve"> 4656 </t>
  </si>
  <si>
    <t>Locação de container - Banheiro com chuveiros e vasos - 4,30 x 2,30m</t>
  </si>
  <si>
    <t>mês</t>
  </si>
  <si>
    <t xml:space="preserve"> 1.1.4 </t>
  </si>
  <si>
    <t xml:space="preserve"> 012208 </t>
  </si>
  <si>
    <t>SBC</t>
  </si>
  <si>
    <t>BARRACAO PARA REFEITORIO EM OBRAS EM COMPENSADO</t>
  </si>
  <si>
    <t xml:space="preserve"> 1.1.5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</si>
  <si>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</si>
  <si>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</si>
  <si>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</si>
  <si>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UN</t>
  </si>
  <si>
    <t xml:space="preserve"> 1.1.6 </t>
  </si>
  <si>
    <t xml:space="preserve"> 95673 </t>
  </si>
  <si>
    <t>HIDRÔMETRO DN 1/2", 1,5 M3/H - FORNECIMENTO E INSTALAÇÃO. AF_03/2024</t>
  </si>
  <si>
    <t xml:space="preserve"> 1.1.7 </t>
  </si>
  <si>
    <t xml:space="preserve"> 101509 </t>
  </si>
  <si>
    <t>ENTRADA DE ENERGIA ELÉTRICA, AÉREA, TRIFÁSICA, COM CAIXA DE EMBUTIR, CABO DE 10 MM2 E DISJUNTOR DIN 50A (NÃO INCLUSO O POSTE DE CONCRETO). AF_07/2020</t>
  </si>
  <si>
    <t xml:space="preserve"> 1.1.8 </t>
  </si>
  <si>
    <t xml:space="preserve"> 103689 </t>
  </si>
  <si>
    <t>FORNECIMENTO E INSTALAÇÃO DE PLACA DE OBRA COM CHAPA GALVANIZADA E ESTRUTURA DE MADEIRA. AF_03/2022_PS</t>
  </si>
  <si>
    <t xml:space="preserve"> 1.1.9 </t>
  </si>
  <si>
    <t xml:space="preserve"> 05.07.040 </t>
  </si>
  <si>
    <t>REMOÇÃO DE ENTULHO SEPARADO DE OBRA COM CAÇAMBA METÁLICA - TERRA, ALVENARIA, CONCRETO, ARGAMASSA, MADEIRA, PAPEL, PLÁSTICO OU METAL</t>
  </si>
  <si>
    <t>m³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</si>
  <si>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</si>
  <si>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</si>
  <si>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</si>
  <si>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</si>
  <si>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</si>
  <si>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</si>
  <si>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2 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</si>
  <si>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</si>
  <si>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</si>
  <si>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</si>
  <si>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</si>
  <si>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</si>
  <si>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2.2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</si>
  <si>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</si>
  <si>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</si>
  <si>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 xml:space="preserve"> 2.3 </t>
  </si>
  <si>
    <t xml:space="preserve"> 93358 </t>
  </si>
  <si>
    <t>ESCAVAÇÃO MANUAL DE VALA COM PROFUNDIDADE MENOR OU IGUAL A 1,30 M. AF_02/2021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</si>
  <si>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</si>
  <si>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</si>
  <si>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</si>
  <si>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</si>
  <si>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</si>
  <si>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</si>
  <si>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2.6 </t>
  </si>
  <si>
    <t xml:space="preserve"> 96543 </t>
  </si>
  <si>
    <t>ARMAÇÃO DE BLOCO UTILIZANDO AÇO CA-60 DE 5 MM - MONTAGEM. AF_01/2024</t>
  </si>
  <si>
    <t>KG</t>
  </si>
  <si>
    <t xml:space="preserve"> 2.7 </t>
  </si>
  <si>
    <t xml:space="preserve"> 96544 </t>
  </si>
  <si>
    <t>ARMAÇÃO DE BLOCO UTILIZANDO AÇO CA-50 DE 6,3 MM - MONTAGEM. AF_01/2024</t>
  </si>
  <si>
    <t xml:space="preserve"> 2.8 </t>
  </si>
  <si>
    <t xml:space="preserve"> 96545 </t>
  </si>
  <si>
    <t>ARMAÇÃO DE BLOCO UTILIZANDO AÇO CA-50 DE 8 MM - MONTAGEM. AF_01/2024</t>
  </si>
  <si>
    <t xml:space="preserve"> 2.9 </t>
  </si>
  <si>
    <t xml:space="preserve"> 96546 </t>
  </si>
  <si>
    <t>ARMAÇÃO DE BLOCO UTILIZANDO AÇO CA-50 DE 10 MM - MONTAGEM. AF_01/2024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</si>
  <si>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</si>
  <si>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</si>
  <si>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</si>
  <si>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</si>
  <si>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</si>
  <si>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</si>
  <si>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</si>
  <si>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</si>
  <si>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</si>
  <si>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</si>
  <si>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</si>
  <si>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>ESPALHAMENTO DE MATERIAL COM TRATOR DE ESTEIRAS. AF_11/2019</t>
  </si>
  <si>
    <t xml:space="preserve"> 2.14 </t>
  </si>
  <si>
    <t xml:space="preserve"> 93382 </t>
  </si>
  <si>
    <t>REATERRO MANUAL DE VALAS, COM COMPACTADOR DE SOLOS DE PERCUSSÃO. AF_08/2023</t>
  </si>
  <si>
    <t xml:space="preserve"> 2.15 </t>
  </si>
  <si>
    <t xml:space="preserve"> 98557 </t>
  </si>
  <si>
    <t>IMPERMEABILIZAÇÃO DE SUPERFÍCIE COM EMULSÃO ASFÁLTICA, 2 DEMÃOS. AF_09/2023</t>
  </si>
  <si>
    <t xml:space="preserve"> 2.16 </t>
  </si>
  <si>
    <t xml:space="preserve"> 000128 </t>
  </si>
  <si>
    <t>CONTROLE TECNOLOGICO DE CONCRETOS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</si>
  <si>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</si>
  <si>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</si>
  <si>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</si>
  <si>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</si>
  <si>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</si>
  <si>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</si>
  <si>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</si>
  <si>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</si>
  <si>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</si>
  <si>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</si>
  <si>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</si>
  <si>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</si>
  <si>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</si>
  <si>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</si>
  <si>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</si>
  <si>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</si>
  <si>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</si>
  <si>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</si>
  <si>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</si>
  <si>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</si>
  <si>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CPU2284 </t>
  </si>
  <si>
    <t>Próprio</t>
  </si>
  <si>
    <t>CONCRETAGEM DE PILARES, FCK = 30 MPA, COM USO DE BOMBA - LANÇAMENTO, ADENSAMENTO E ACABAMENTO. AF_02/2022_PS</t>
  </si>
  <si>
    <t xml:space="preserve"> 3.1.7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</si>
  <si>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</si>
  <si>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</si>
  <si>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</si>
  <si>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</si>
  <si>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</si>
  <si>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</si>
  <si>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</si>
  <si>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</si>
  <si>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</si>
  <si>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</si>
  <si>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</si>
  <si>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</si>
  <si>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</si>
  <si>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</si>
  <si>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</si>
  <si>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</si>
  <si>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</si>
  <si>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</si>
  <si>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</si>
  <si>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</si>
  <si>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</si>
  <si>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</si>
  <si>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</si>
  <si>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</si>
  <si>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</si>
  <si>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</si>
  <si>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</si>
  <si>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</si>
  <si>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</si>
  <si>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</si>
  <si>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</si>
  <si>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</si>
  <si>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</si>
  <si>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</si>
  <si>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CPU2283 </t>
  </si>
  <si>
    <t>CONCRETAGEM DE VIGAS E LAJES, FCK=30 MPA, PARA LAJES MACIÇAS OU NERVURADAS COM USO DE BOMBA - LANÇAMENTO, ADENSAMENTO E ACABAMENTO.</t>
  </si>
  <si>
    <t xml:space="preserve"> 3.3.7 </t>
  </si>
  <si>
    <t xml:space="preserve"> 3.3.8 </t>
  </si>
  <si>
    <t xml:space="preserve"> CPU2101 </t>
  </si>
  <si>
    <t>Laje pré-fabricada unidirecional em viga treliçada/lajota em EPS LT 12 (8 + 4), exceto capa de concreto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</si>
  <si>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</si>
  <si>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</si>
  <si>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</si>
  <si>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3.3.10 </t>
  </si>
  <si>
    <t xml:space="preserve"> CPU2102 </t>
  </si>
  <si>
    <t>Laje pré-fabricada unidirecional em viga treliçada/lajota em EPS LT 20 (16 + 4), exceto capa de concreto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</si>
  <si>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</si>
  <si>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</si>
  <si>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</si>
  <si>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</si>
  <si>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</si>
  <si>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</si>
  <si>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</si>
  <si>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</si>
  <si>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</si>
  <si>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</si>
  <si>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</si>
  <si>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</si>
  <si>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</si>
  <si>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</si>
  <si>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</si>
  <si>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4.1.3 </t>
  </si>
  <si>
    <t xml:space="preserve"> 10783 </t>
  </si>
  <si>
    <t>Cobogo de cimento (elemento vazado, circular), 30 x 30 x 5cm, assentado com argamassa de cimento e areia</t>
  </si>
  <si>
    <t xml:space="preserve"> 4.1.4 </t>
  </si>
  <si>
    <t xml:space="preserve"> 93191 </t>
  </si>
  <si>
    <t>VERGA MOLDADA IN LOCO COM UTILIZAÇÃO DE BLOCOS CANALETA, ESPESSURA DE *20* CM. AF_03/2024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</si>
  <si>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</si>
  <si>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</si>
  <si>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</si>
  <si>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</si>
  <si>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</si>
  <si>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</si>
  <si>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</si>
  <si>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</si>
  <si>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</si>
  <si>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</si>
  <si>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</si>
  <si>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</si>
  <si>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</si>
  <si>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</si>
  <si>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</si>
  <si>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</si>
  <si>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</si>
  <si>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</si>
  <si>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</si>
  <si>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</si>
  <si>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</si>
  <si>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</si>
  <si>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</si>
  <si>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</si>
  <si>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</si>
  <si>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5 </t>
  </si>
  <si>
    <t>COBERTURA</t>
  </si>
  <si>
    <t xml:space="preserve"> 5.1 </t>
  </si>
  <si>
    <t xml:space="preserve"> 5.1.1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</si>
  <si>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</si>
  <si>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</si>
  <si>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</si>
  <si>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</si>
  <si>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</si>
  <si>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</si>
  <si>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</si>
  <si>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</si>
  <si>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</si>
  <si>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</si>
  <si>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</si>
  <si>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100113 </t>
  </si>
  <si>
    <t>COBERTURA EM CHAPA POLICARBONATO ALVEOLAR 10mm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</si>
  <si>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</si>
  <si>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</si>
  <si>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</si>
  <si>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</si>
  <si>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</si>
  <si>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</si>
  <si>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</si>
  <si>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</si>
  <si>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</si>
  <si>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</si>
  <si>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</si>
  <si>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6 </t>
  </si>
  <si>
    <t>IMPERMEABILIZAÇÃO</t>
  </si>
  <si>
    <t xml:space="preserve"> 6.1 </t>
  </si>
  <si>
    <t xml:space="preserve"> 98556 </t>
  </si>
  <si>
    <t>IMPERMEABILIZAÇÃO DE SUPERFÍCIE COM ARGAMASSA POLIMÉRICA / MEMBRANA ACRÍLICA, 4 DEMÃOS, REFORÇADA COM VÉU DE POLIÉSTER (MAV). AF_09/2023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</si>
  <si>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</si>
  <si>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</si>
  <si>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</si>
  <si>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7 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</si>
  <si>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</si>
  <si>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</si>
  <si>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</si>
  <si>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</si>
  <si>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</si>
  <si>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</si>
  <si>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</si>
  <si>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</si>
  <si>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</si>
  <si>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</si>
  <si>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</si>
  <si>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</si>
  <si>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110015 </t>
  </si>
  <si>
    <t>PORTA COMPLETA MADEIRA 1 FL.1,20x2,10m-INTERNA</t>
  </si>
  <si>
    <t xml:space="preserve"> 7.1.1.4 </t>
  </si>
  <si>
    <t xml:space="preserve"> 23.08.242 </t>
  </si>
  <si>
    <t>PORTA LISA DE CORRER SUSPENSA EM MADEIRA COM BATENTE</t>
  </si>
  <si>
    <t xml:space="preserve"> 7.1.1.5 </t>
  </si>
  <si>
    <t xml:space="preserve"> 110016 </t>
  </si>
  <si>
    <t>PORTA COMPLETA MADEIRA 2 FL.1,60x2,10m LISA FER.VAI-E-VEM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</si>
  <si>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</si>
  <si>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</si>
  <si>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</si>
  <si>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</si>
  <si>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</si>
  <si>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</si>
  <si>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</si>
  <si>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7.2.1.2 </t>
  </si>
  <si>
    <t xml:space="preserve"> 25.02.110 </t>
  </si>
  <si>
    <t>PORTA VENEZIANA DE ABRIR EM ALUMÍNIO, SOB MEDIDA</t>
  </si>
  <si>
    <t xml:space="preserve"> 7.2.1.3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</si>
  <si>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</si>
  <si>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</si>
  <si>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</t>
  </si>
  <si>
    <t xml:space="preserve"> 7.2.1.4 </t>
  </si>
  <si>
    <t xml:space="preserve"> 112618 </t>
  </si>
  <si>
    <t>PORTAO DE CORRER EM ALUMINIO PINTURA ELETROSTATICA BRANCA</t>
  </si>
  <si>
    <t xml:space="preserve"> 7.2.1.5 </t>
  </si>
  <si>
    <t xml:space="preserve"> 112370 </t>
  </si>
  <si>
    <t>PORTA ALUMINIO ANODIZADO NATURAL 1 FOLHA DE ABRIR</t>
  </si>
  <si>
    <t xml:space="preserve"> 7.2.2 </t>
  </si>
  <si>
    <t>JANELAS DE ALUMÍNIO</t>
  </si>
  <si>
    <t xml:space="preserve"> 7.2.2.1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</si>
  <si>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</si>
  <si>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</si>
  <si>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7.2.2.2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</si>
  <si>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</si>
  <si>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</si>
  <si>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7.2.2.3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</si>
  <si>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</si>
  <si>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</si>
  <si>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</si>
  <si>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</si>
  <si>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</si>
  <si>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</si>
  <si>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</si>
  <si>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</si>
  <si>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</si>
  <si>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7.4 </t>
  </si>
  <si>
    <t>ACESSÓRIOS</t>
  </si>
  <si>
    <t xml:space="preserve"> 7.4.1 </t>
  </si>
  <si>
    <t xml:space="preserve"> 28.20.650 </t>
  </si>
  <si>
    <t>PUXADOR DUPLO EM AÇO INOXIDÁVEL, PARA PORTA DE MADEIRA, ALUMÍNIO OU VIDRO, DE 350 MM</t>
  </si>
  <si>
    <t>un</t>
  </si>
  <si>
    <t xml:space="preserve"> 7.4.2 </t>
  </si>
  <si>
    <t xml:space="preserve"> 13110 </t>
  </si>
  <si>
    <t>Barra de apoio, reta, fixa, em aço inox, l=40cm, d=1 1/4", Jackwal ou similar</t>
  </si>
  <si>
    <t xml:space="preserve"> 7.4.3 </t>
  </si>
  <si>
    <t xml:space="preserve"> 112597 </t>
  </si>
  <si>
    <t>ALIZAR ALUMINIO PINTURA ELETROSTATICA BRANCA</t>
  </si>
  <si>
    <t xml:space="preserve"> 7.4.4 </t>
  </si>
  <si>
    <t xml:space="preserve"> 28.01.550 </t>
  </si>
  <si>
    <t>FECHADURA COM MAÇANETA TIPO ALAVANCA EM AÇO INOXIDÁVEL, PARA PORTA EXTERNA</t>
  </si>
  <si>
    <t xml:space="preserve"> 7.4.5 </t>
  </si>
  <si>
    <t xml:space="preserve"> 100709 </t>
  </si>
  <si>
    <t>DOBRADIÇA EM AÇO/FERRO, 3" X 21/2", E=1,9 A 2MM, SEN ANEL, CROMADO OU ZINCADO, TAMPA BOLA, COM PARAFUSOS. AF_12/2019</t>
  </si>
  <si>
    <t xml:space="preserve"> 7.4.6 </t>
  </si>
  <si>
    <t xml:space="preserve"> 110108 </t>
  </si>
  <si>
    <t>GUICHE COM REQUADRO EM MADEIRA DE LEI - VASADO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</si>
  <si>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</si>
  <si>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</si>
  <si>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</si>
  <si>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</si>
  <si>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</si>
  <si>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</si>
  <si>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</si>
  <si>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</si>
  <si>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</si>
  <si>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</si>
  <si>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</si>
  <si>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</si>
  <si>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</si>
  <si>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</si>
  <si>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</si>
  <si>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</si>
  <si>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</si>
  <si>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</si>
  <si>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</si>
  <si>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</si>
  <si>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</si>
  <si>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</si>
  <si>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</si>
  <si>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</si>
  <si>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</si>
  <si>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2180 </t>
  </si>
  <si>
    <t>Regularização de base para revest. de pisos com arg. traço t4, esp. média = 2,5cm</t>
  </si>
  <si>
    <t xml:space="preserve"> 9.2 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</si>
  <si>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</si>
  <si>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</si>
  <si>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</si>
  <si>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</si>
  <si>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 xml:space="preserve"> 9.3 </t>
  </si>
  <si>
    <t>RODAPÉ</t>
  </si>
  <si>
    <t xml:space="preserve"> 9.3.1 </t>
  </si>
  <si>
    <t xml:space="preserve"> 11233 </t>
  </si>
  <si>
    <t>Rodapé alta resistência, h = 10 cm, meia-cana</t>
  </si>
  <si>
    <t>m</t>
  </si>
  <si>
    <t xml:space="preserve"> 10 </t>
  </si>
  <si>
    <t>REVESTIMENTO DE PISO EXTERNO</t>
  </si>
  <si>
    <t xml:space="preserve"> 10.1 </t>
  </si>
  <si>
    <t xml:space="preserve"> 10.1.1 </t>
  </si>
  <si>
    <t xml:space="preserve"> 11 </t>
  </si>
  <si>
    <t>REVESTIMENTO DE TETO</t>
  </si>
  <si>
    <t xml:space="preserve"> 11.1 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</si>
  <si>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</si>
  <si>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</si>
  <si>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</si>
  <si>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</si>
  <si>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</si>
  <si>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</si>
  <si>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 xml:space="preserve"> 11.2 </t>
  </si>
  <si>
    <t>FORRO</t>
  </si>
  <si>
    <t xml:space="preserve"> 11.2.1 </t>
  </si>
  <si>
    <t xml:space="preserve"> 96114 </t>
  </si>
  <si>
    <t>FORRO EM DRYWALL, PARA AMBIENTES COMERCIAIS, INCLUSIVE ESTRUTURA BIRECIONAL DE FIXAÇÃO. AF_08/2023_PS</t>
  </si>
  <si>
    <t xml:space="preserve"> 12 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</si>
  <si>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</si>
  <si>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</si>
  <si>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</si>
  <si>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</si>
  <si>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</si>
  <si>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</si>
  <si>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</si>
  <si>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</si>
  <si>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</si>
  <si>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</si>
  <si>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104641 </t>
  </si>
  <si>
    <t>PINTURA LÁTEX ACRÍLICA ECONÔMICA, APLICAÇÃO MANUAL EM PAREDES, DUAS DEMÃOS. AF_04/2023</t>
  </si>
  <si>
    <t xml:space="preserve"> 12.1.4 </t>
  </si>
  <si>
    <t xml:space="preserve"> 95305 </t>
  </si>
  <si>
    <t>TEXTURA ACRÍLICA, APLICAÇÃO MANUAL EM PAREDE, UMA DEMÃO. AF_04/2023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</si>
  <si>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</si>
  <si>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</si>
  <si>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</si>
  <si>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</si>
  <si>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</si>
  <si>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</si>
  <si>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</si>
  <si>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</si>
  <si>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</si>
  <si>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</si>
  <si>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</si>
  <si>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</si>
  <si>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12.3.2 </t>
  </si>
  <si>
    <t xml:space="preserve"> 102219 </t>
  </si>
  <si>
    <t>PINTURA TINTA DE ACABAMENTO (PIGMENTADA) ESMALTE SINTÉTICO ACETINADO EM MADEIRA, 2 DEMÃOS. AF_01/2021</t>
  </si>
  <si>
    <t>ESTACIONAMENTO - DEMARCAÇÃO</t>
  </si>
  <si>
    <t xml:space="preserve"> 102500 </t>
  </si>
  <si>
    <t>PINTURA DE DEMARCAÇÃO DE VAGA COM TINTA ACRÍLICA, E = 10 CM, APLICAÇÃO MANUAL. AF_05/2021</t>
  </si>
  <si>
    <t xml:space="preserve"> 13 </t>
  </si>
  <si>
    <t>MARMORARIA</t>
  </si>
  <si>
    <t xml:space="preserve"> 13.1 </t>
  </si>
  <si>
    <t xml:space="preserve"> 12492 </t>
  </si>
  <si>
    <t>Tampo/bancada em granito branco siena, e=2cm</t>
  </si>
  <si>
    <t xml:space="preserve"> 14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</si>
  <si>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</si>
  <si>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</si>
  <si>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</si>
  <si>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</si>
  <si>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</si>
  <si>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</si>
  <si>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 xml:space="preserve"> 14.2 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</si>
  <si>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</si>
  <si>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</si>
  <si>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</si>
  <si>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</si>
  <si>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14.2.2 </t>
  </si>
  <si>
    <t xml:space="preserve"> 44.01.040 </t>
  </si>
  <si>
    <t>BACIA SIFONADA COM CAIXA DE DESCARGA ACOPLADA E TAMPA - INFANTIL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</si>
  <si>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</si>
  <si>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</si>
  <si>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</si>
  <si>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</si>
  <si>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</si>
  <si>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</si>
  <si>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14.2.5 </t>
  </si>
  <si>
    <t xml:space="preserve"> 170124 </t>
  </si>
  <si>
    <t>IOPES</t>
  </si>
  <si>
    <t>Lavatório de Canto ref. L101 DECA ou equivalente, inclusive válvula, sifão e engates cromados, exclusive torneira</t>
  </si>
  <si>
    <t>und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</si>
  <si>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</si>
  <si>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</si>
  <si>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</si>
  <si>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14.2.7 </t>
  </si>
  <si>
    <t xml:space="preserve"> 44.01.850 </t>
  </si>
  <si>
    <t>CUBA DE LOUÇA DE EMBUTIR REDONDA</t>
  </si>
  <si>
    <t xml:space="preserve"> 14.3 </t>
  </si>
  <si>
    <t>METAIS E ACESSÓRIOS</t>
  </si>
  <si>
    <t xml:space="preserve"> 14.3.1 </t>
  </si>
  <si>
    <t xml:space="preserve"> 44.02.200 </t>
  </si>
  <si>
    <t>TAMPO/BANCADA EM CONCRETO ARMADO, REVESTIDO EM AÇO INOXIDÁVEL FOSCO POLIDO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</si>
  <si>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</si>
  <si>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</si>
  <si>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</si>
  <si>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</si>
  <si>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</si>
  <si>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</si>
  <si>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</si>
  <si>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</si>
  <si>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</si>
  <si>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14.3.5 </t>
  </si>
  <si>
    <t xml:space="preserve"> 44.03.300 </t>
  </si>
  <si>
    <t>TORNEIRA CLÍNICA COM VOLANTE TIPO ALAVANCA</t>
  </si>
  <si>
    <t xml:space="preserve"> 14.3.6 </t>
  </si>
  <si>
    <t xml:space="preserve"> 44.03.316 </t>
  </si>
  <si>
    <t>TORNEIRA MISTURADOR CLÍNICA DE MESA COM AREJADOR ARTICULADO, ACIONAMENTO COTOVELO</t>
  </si>
  <si>
    <t xml:space="preserve"> 14.3.7 </t>
  </si>
  <si>
    <t xml:space="preserve"> 9676 </t>
  </si>
  <si>
    <t>Torneira de mesa com fechamento automático, linha Decamatic Eco, ref.1173.C, DECA ou similar</t>
  </si>
  <si>
    <t xml:space="preserve"> 14.3.8 </t>
  </si>
  <si>
    <t xml:space="preserve"> 11747 </t>
  </si>
  <si>
    <t>Torneira para lavatório, de mesa, cromada, bica alta, ref.: Flex Plus, 1198 C21, da DECA ou similar, inclusive furo para instalação em bancada</t>
  </si>
  <si>
    <t xml:space="preserve"> 14.3.9 </t>
  </si>
  <si>
    <t xml:space="preserve"> 9503 </t>
  </si>
  <si>
    <t>Ducha higiênica com registro, linha Dream, ref. 1984.C87.ACT.CR, da DECA ou similar</t>
  </si>
  <si>
    <t xml:space="preserve"> 14.3.10 </t>
  </si>
  <si>
    <t xml:space="preserve"> 13113 </t>
  </si>
  <si>
    <t>Barra de apoio, reta, fixa, em aço inox, l=80cm, d=1 1/4", Jackwal ou similar</t>
  </si>
  <si>
    <t xml:space="preserve"> 14.3.11 </t>
  </si>
  <si>
    <t xml:space="preserve"> 14.3.12 </t>
  </si>
  <si>
    <t xml:space="preserve"> 100867 </t>
  </si>
  <si>
    <t>BARRA DE APOIO RETA, EM ACO INOX POLIDO, COMPRIMENTO 70 CM,  FIXADA NA PAREDE - FORNECIMENTO E INSTALAÇÃO. AF_01/2020</t>
  </si>
  <si>
    <t xml:space="preserve"> 14.3.13 </t>
  </si>
  <si>
    <t xml:space="preserve"> CPU2105 </t>
  </si>
  <si>
    <t>RALO SECO PVC QUADRADO 15x15 COM GRELHA</t>
  </si>
  <si>
    <t xml:space="preserve"> 14.3.14 </t>
  </si>
  <si>
    <t xml:space="preserve"> 18.050.0120-0 </t>
  </si>
  <si>
    <t>ESTACAO DE CHAMADA DE LEITO,COM INTERRUPTOR DE EMBUTIR COM C OMANDOS DE CHAMADAS,EMERGENCIA E PRESENCA,FIXADA SOBRE CAIXA 4"X4" EMBUTIDA NA PAREDE.FORNECIMENTO E COLOCACAO</t>
  </si>
  <si>
    <t xml:space="preserve"> 15 </t>
  </si>
  <si>
    <t>INSTALAÇÕES HIDROSSANITÁRIAS</t>
  </si>
  <si>
    <t xml:space="preserve"> 15.1 </t>
  </si>
  <si>
    <t>HIDRÁULICA</t>
  </si>
  <si>
    <t xml:space="preserve"> 15.1.1 </t>
  </si>
  <si>
    <t xml:space="preserve"> 054668 </t>
  </si>
  <si>
    <t>ACOPLAMENTO RANHURADO EM FERRO FUNDIDO DN 60,3mm 2""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</si>
  <si>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</si>
  <si>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</si>
  <si>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</si>
  <si>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15.1.3 </t>
  </si>
  <si>
    <t xml:space="preserve"> 94492 </t>
  </si>
  <si>
    <t>REGISTRO DE ESFERA, PVC, SOLDÁVEL, COM VOLANTE, DN  50 MM - FORNECIMENTO E INSTALAÇÃO. AF_08/2021</t>
  </si>
  <si>
    <t xml:space="preserve"> 15.1.4 </t>
  </si>
  <si>
    <t xml:space="preserve"> 94681 </t>
  </si>
  <si>
    <t>CURVA 90 GRAUS, PVC, SOLDÁVEL, DN 60 MM, INSTALADO EM RESERVAÇÃO PREDIAL DE ÁGUA - FORNECIMENTO E INSTALAÇÃO. AF_04/2024</t>
  </si>
  <si>
    <t xml:space="preserve"> 15.1.5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</si>
  <si>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</si>
  <si>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</si>
  <si>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15.1.6 </t>
  </si>
  <si>
    <t xml:space="preserve"> 103986 </t>
  </si>
  <si>
    <t>CURVA 90 GRAUS, PVC, SOLDÁVEL, DN 50MM, INSTALADO EM RAMAL DE DISTRIBUIÇÃO DE ÁGUA - FORNECIMENTO E INSTALAÇÃO. AF_06/2022</t>
  </si>
  <si>
    <t xml:space="preserve"> 15.1.7 </t>
  </si>
  <si>
    <t xml:space="preserve"> 103979 </t>
  </si>
  <si>
    <t>TUBO, PVC, SOLDÁVEL, DE 50MM, INSTALADO EM RAMAL DE DISTRIBUIÇÃO DE ÁGUA - FORNECIMENTO E INSTALAÇÃO. AF_06/2022</t>
  </si>
  <si>
    <t xml:space="preserve"> 15.1.8 </t>
  </si>
  <si>
    <t xml:space="preserve"> 45.03.110 </t>
  </si>
  <si>
    <t>HIDRÔMETRO EM BRONZE, DIÂMETRO DE 40 MM (1 1/2´)</t>
  </si>
  <si>
    <t>cj</t>
  </si>
  <si>
    <t xml:space="preserve"> 15.1.9 </t>
  </si>
  <si>
    <t xml:space="preserve"> 89353 </t>
  </si>
  <si>
    <t>REGISTRO DE GAVETA BRUTO, LATÃO, ROSCÁVEL, 3/4" - FORNECIMENTO E INSTALAÇÃO. AF_08/2021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</si>
  <si>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</si>
  <si>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</si>
  <si>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</si>
  <si>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</si>
  <si>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</si>
  <si>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</si>
  <si>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</si>
  <si>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</si>
  <si>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</si>
  <si>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</si>
  <si>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</si>
  <si>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</si>
  <si>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</si>
  <si>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</si>
  <si>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</si>
  <si>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</si>
  <si>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</si>
  <si>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</si>
  <si>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</si>
  <si>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</si>
  <si>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</si>
  <si>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15.1.17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</si>
  <si>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</si>
  <si>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</si>
  <si>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</si>
  <si>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</si>
  <si>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</si>
  <si>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15.1.19 </t>
  </si>
  <si>
    <t xml:space="preserve"> 103948 </t>
  </si>
  <si>
    <t>BUCHA DE REDUÇÃO, CURTA, PVC, SOLDÁVEL, DN 32 X 25 MM, INSTALADO EM RAMAL OU SUB-RAMAL DE ÁGUA - FORNECIMENTO E INSTALAÇÃO. AF_06/2022</t>
  </si>
  <si>
    <t xml:space="preserve"> 15.1.20 </t>
  </si>
  <si>
    <t xml:space="preserve"> 103966 </t>
  </si>
  <si>
    <t>BUCHA DE REDUÇÃO, LONGA, PVC, SOLDÁVEL, DN 50 X 25 MM, INSTALADO EM PRUMADA DE ÁGUA - FORNECIMENTO E INSTALAÇÃO. AF_06/2022</t>
  </si>
  <si>
    <t xml:space="preserve"> 15.1.21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</si>
  <si>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</si>
  <si>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</si>
  <si>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15.1.22 </t>
  </si>
  <si>
    <t xml:space="preserve"> 89490 </t>
  </si>
  <si>
    <t>CURVA 45 GRAUS, PVC, SOLDÁVEL, DN 25MM, INSTALADO EM PRUMADA DE ÁGUA - FORNECIMENTO E INSTALAÇÃO. AF_06/2022</t>
  </si>
  <si>
    <t xml:space="preserve"> 15.1.23 </t>
  </si>
  <si>
    <t xml:space="preserve"> 89489 </t>
  </si>
  <si>
    <t>CURVA 90 GRAUS, PVC, SOLDÁVEL, DN 25MM, INSTALADO EM PRUMADA DE ÁGUA - FORNECIMENTO E INSTALAÇÃO. AF_06/2022</t>
  </si>
  <si>
    <t xml:space="preserve"> 15.1.24 </t>
  </si>
  <si>
    <t xml:space="preserve"> 89384 </t>
  </si>
  <si>
    <t>CURVA DE TRANSPOSIÇÃO, PVC, SOLDÁVEL, DN 25MM, INSTALADO EM RAMAL OU SUB-RAMAL DE ÁGUA   FORNECIMENTO E INSTALAÇÃO. AF_06/2022</t>
  </si>
  <si>
    <t xml:space="preserve"> 15.1.25 </t>
  </si>
  <si>
    <t xml:space="preserve"> 89530 </t>
  </si>
  <si>
    <t>LUVA DE CORRER, PVC, SOLDÁVEL, DN 25MM, INSTALADO EM PRUMADA DE ÁGUA - FORNECIMENTO E INSTALAÇÃO. AF_06/2022</t>
  </si>
  <si>
    <t xml:space="preserve"> 15.1.26 </t>
  </si>
  <si>
    <t xml:space="preserve"> 89577 </t>
  </si>
  <si>
    <t>LUVA DE CORRER, PVC, SOLDÁVEL, DN 50MM, INSTALADO EM PRUMADA DE ÁGUA - FORNECIMENTO E INSTALAÇÃO. AF_06/2022</t>
  </si>
  <si>
    <t xml:space="preserve"> 15.1.27 </t>
  </si>
  <si>
    <t xml:space="preserve"> 89356 </t>
  </si>
  <si>
    <t>TUBO, PVC, SOLDÁVEL, DE 25MM, INSTALADO EM RAMAL OU SUB-RAMAL DE ÁGUA - FORNECIMENTO E INSTALAÇÃO. AF_06/2022</t>
  </si>
  <si>
    <t xml:space="preserve"> 15.1.28 </t>
  </si>
  <si>
    <t xml:space="preserve"> 89357 </t>
  </si>
  <si>
    <t>TUBO, PVC, SOLDÁVEL, DE 32MM, INSTALADO EM RAMAL OU SUB-RAMAL DE ÁGUA - FORNECIMENTO E INSTALAÇÃO. AF_06/2022</t>
  </si>
  <si>
    <t xml:space="preserve"> 15.1.29 </t>
  </si>
  <si>
    <t xml:space="preserve"> 89448 </t>
  </si>
  <si>
    <t>TUBO, PVC, SOLDÁVEL, DE 40MM, INSTALADO EM PRUMADA DE ÁGUA - FORNECIMENTO E INSTALAÇÃO. AF_06/2022</t>
  </si>
  <si>
    <t xml:space="preserve"> 15.1.30 </t>
  </si>
  <si>
    <t xml:space="preserve"> 89869 </t>
  </si>
  <si>
    <t>TE, PVC, SOLDÁVEL, DN 25MM, INSTALADO EM DRENO DE AR-CONDICIONADO - FORNECIMENTO E INSTALAÇÃO. AF_08/2022</t>
  </si>
  <si>
    <t xml:space="preserve"> 15.1.31 </t>
  </si>
  <si>
    <t xml:space="preserve"> 94690 </t>
  </si>
  <si>
    <t>TÊ, PVC, SOLDÁVEL, DN 32 MM INSTALADO EM RESERVAÇÃO PREDIAL DE ÁGUA - FORNECIMENTO E INSTALAÇÃO. AF_04/2024</t>
  </si>
  <si>
    <t xml:space="preserve"> 15.1.32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</si>
  <si>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</si>
  <si>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</si>
  <si>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15.1.33 </t>
  </si>
  <si>
    <t xml:space="preserve"> 89400 </t>
  </si>
  <si>
    <t>TÊ DE REDUÇÃO, PVC, SOLDÁVEL, DN 32MM X 25MM, INSTALADO EM RAMAL OU SUB-RAMAL DE ÁGUA - FORNECIMENTO E INSTALAÇÃO. AF_06/2022</t>
  </si>
  <si>
    <t xml:space="preserve"> 15.1.34 </t>
  </si>
  <si>
    <t xml:space="preserve"> 89627 </t>
  </si>
  <si>
    <t>TÊ DE REDUÇÃO, PVC, SOLDÁVEL, DN 50MM X 25MM, INSTALADO EM PRUMADA DE ÁGUA - FORNECIMENTO E INSTALAÇÃO. AF_06/2022</t>
  </si>
  <si>
    <t xml:space="preserve"> 15.1.35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</si>
  <si>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</si>
  <si>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</si>
  <si>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15.1.36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</si>
  <si>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</si>
  <si>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</si>
  <si>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15.1.37 </t>
  </si>
  <si>
    <t xml:space="preserve"> CPU2194 </t>
  </si>
  <si>
    <t>PRESSURIZADOR DE ÁGUA MAX PRESS 270 VF BIFASICO 220V OU SIMILAR</t>
  </si>
  <si>
    <t xml:space="preserve"> 15.1.38 </t>
  </si>
  <si>
    <t xml:space="preserve"> 48.02.008 </t>
  </si>
  <si>
    <t>RESERVATÓRIO DE FIBRA DE VIDRO - CAPACIDADE DE 15.000 LITROS</t>
  </si>
  <si>
    <t xml:space="preserve"> 15.1.39 </t>
  </si>
  <si>
    <t xml:space="preserve"> 89415 </t>
  </si>
  <si>
    <t>CURVA 90 GRAUS, PVC, SOLDÁVEL, DN 32MM, INSTALADO EM RAMAL DE DISTRIBUIÇÃO DE ÁGUA - FORNECIMENTO E INSTALAÇÃO. AF_06/2022</t>
  </si>
  <si>
    <t xml:space="preserve"> 15.1.40 </t>
  </si>
  <si>
    <t xml:space="preserve"> 12882 </t>
  </si>
  <si>
    <t>Pressurizador até 12mca/160w/220v</t>
  </si>
  <si>
    <t>Un</t>
  </si>
  <si>
    <t xml:space="preserve"> 15.1.41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</si>
  <si>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</si>
  <si>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</si>
  <si>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15.2 </t>
  </si>
  <si>
    <t>SANITÁRIA</t>
  </si>
  <si>
    <t xml:space="preserve"> 15.2.1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</si>
  <si>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</si>
  <si>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</si>
  <si>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15.2.2 </t>
  </si>
  <si>
    <t xml:space="preserve"> 4883 </t>
  </si>
  <si>
    <t>Caixa de inspeção  0.60 x 0.60 x 0.60m</t>
  </si>
  <si>
    <t xml:space="preserve"> 15.2.3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</si>
  <si>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</si>
  <si>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</si>
  <si>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15.2.4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</si>
  <si>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</si>
  <si>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</si>
  <si>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15.2.5 </t>
  </si>
  <si>
    <t xml:space="preserve"> 89709 </t>
  </si>
  <si>
    <t>RALO SIFONADO, PVC, DN 100 X 40 MM, JUNTA SOLDÁVEL, FORNECIDO E INSTALADO EM RAMAL DE DESCARGA OU EM RAMAL DE ESGOTO SANITÁRIO. AF_08/2022</t>
  </si>
  <si>
    <t xml:space="preserve"> 15.2.6 </t>
  </si>
  <si>
    <t xml:space="preserve"> 86883 </t>
  </si>
  <si>
    <t>SIFÃO DO TIPO FLEXÍVEL EM PVC 1  X 1.1/2  - FORNECIMENTO E INSTALAÇÃO. AF_01/2020</t>
  </si>
  <si>
    <t xml:space="preserve"> 15.2.7 </t>
  </si>
  <si>
    <t xml:space="preserve"> 86879 </t>
  </si>
  <si>
    <t>VÁLVULA EM PLÁSTICO 1" PARA PIA, TANQUE OU LAVATÓRIO, COM OU SEM LADRÃO - FORNECIMENTO E INSTALAÇÃO. AF_01/2020</t>
  </si>
  <si>
    <t xml:space="preserve"> 15.2.8 </t>
  </si>
  <si>
    <t xml:space="preserve"> 104063 </t>
  </si>
  <si>
    <t>CURVA LONGA, 45 GRAUS, PVC OCRE, JUNTA ELÁSTICA, DN 100 MM, PARA COLETOR PREDIAL DE ESGOTO. AF_06/2022</t>
  </si>
  <si>
    <t xml:space="preserve"> 15.2.9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</si>
  <si>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</si>
  <si>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</si>
  <si>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15.2.10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</si>
  <si>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</si>
  <si>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</si>
  <si>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15.2.11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</si>
  <si>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</si>
  <si>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</si>
  <si>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15.2.12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</si>
  <si>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</si>
  <si>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</si>
  <si>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15.2.13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</si>
  <si>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</si>
  <si>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</si>
  <si>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15.2.14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</si>
  <si>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</si>
  <si>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</si>
  <si>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15.2.15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</si>
  <si>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</si>
  <si>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</si>
  <si>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15.2.16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</si>
  <si>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</si>
  <si>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</si>
  <si>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</si>
  <si>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</si>
  <si>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</si>
  <si>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15.2.18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</si>
  <si>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</si>
  <si>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</si>
  <si>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15.2.19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</si>
  <si>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</si>
  <si>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</si>
  <si>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15.2.20 </t>
  </si>
  <si>
    <t xml:space="preserve"> 89549 </t>
  </si>
  <si>
    <t>REDUÇÃO EXCÊNTRICA, PVC, SERIE R, ÁGUA PLUVIAL, DN 75 X 50 MM, JUNTA ELÁSTICA, FORNECIDO E INSTALADO EM RAMAL DE ENCAMINHAMENTO. AF_06/2022</t>
  </si>
  <si>
    <t xml:space="preserve"> 15.2.21 </t>
  </si>
  <si>
    <t xml:space="preserve"> 46.03.050 </t>
  </si>
  <si>
    <t>TUBO DE PVC RÍGIDO PXB COM VIROLA E ANEL DE BORRACHA, LINHA ESGOTO SÉRIE REFORÇADA ´R´, DN= 100 MM, INCLUSIVE CONEXÕES</t>
  </si>
  <si>
    <t xml:space="preserve"> 15.2.22 </t>
  </si>
  <si>
    <t xml:space="preserve"> 46.03.038 </t>
  </si>
  <si>
    <t>TUBO DE PVC RÍGIDO PXB COM VIROLA E ANEL DE BORRACHA, LINHA ESGOTO SÉRIE REFORÇADA ´R´, DN= 50 MM, INCLUSIVE CONEXÕES</t>
  </si>
  <si>
    <t xml:space="preserve"> 15.2.23 </t>
  </si>
  <si>
    <t xml:space="preserve"> 46.03.040 </t>
  </si>
  <si>
    <t>TUBO DE PVC RÍGIDO PXB COM VIROLA E ANEL DE BORRACHA, LINHA ESGOTO SÉRIE REFORÇADA ´R´, DN= 75 MM, INCLUSIVE CONEXÕES</t>
  </si>
  <si>
    <t xml:space="preserve"> 15.2.24 </t>
  </si>
  <si>
    <t xml:space="preserve"> 46.01.040 </t>
  </si>
  <si>
    <t>TUBO DE PVC RÍGIDO SOLDÁVEL MARROM, DN= 40 MM, (1 1/4´), INCLUSIVE CONEXÕES</t>
  </si>
  <si>
    <t xml:space="preserve"> 15.2.25 </t>
  </si>
  <si>
    <t xml:space="preserve"> 46.02.010 </t>
  </si>
  <si>
    <t>TUBO DE PVC RÍGIDO BRANCO, PONTAS LISAS, SOLDÁVEL, LINHA ESGOTO SÉRIE NORMAL, DN= 40 MM, INCLUSIVE CONEXÕES</t>
  </si>
  <si>
    <t xml:space="preserve"> 15.2.26 </t>
  </si>
  <si>
    <t xml:space="preserve"> 46.03.080 </t>
  </si>
  <si>
    <t>TUBO DE PVC RÍGIDO, PONTAS LISAS, SOLDÁVEL, LINHA ESGOTO SÉRIE REFORÇADA ´R´, DN= 40 MM, INCLUSIVE CONEXÕES</t>
  </si>
  <si>
    <t xml:space="preserve"> 15.2.27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</si>
  <si>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</si>
  <si>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</si>
  <si>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15.2.28 </t>
  </si>
  <si>
    <t xml:space="preserve"> 1595 </t>
  </si>
  <si>
    <t>Vedação para saída de vaso sanitário em  pvc rígido soldável, para esgoto primário, diâm = 100mm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</si>
  <si>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</si>
  <si>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</si>
  <si>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</si>
  <si>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</si>
  <si>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</si>
  <si>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</si>
  <si>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</si>
  <si>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</si>
  <si>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15.2.33 </t>
  </si>
  <si>
    <t xml:space="preserve"> 15.2.34 </t>
  </si>
  <si>
    <t xml:space="preserve"> 86882 </t>
  </si>
  <si>
    <t>SIFÃO DO TIPO GARRAFA/COPO EM PVC 1.1/4  X 1.1/2" - FORNECIMENTO E INSTALAÇÃO. AF_01/2020</t>
  </si>
  <si>
    <t xml:space="preserve"> 15.2.35 </t>
  </si>
  <si>
    <t xml:space="preserve"> 9760 </t>
  </si>
  <si>
    <t>Joelho 45º de pvc rígido, série R, diâm = 50mm</t>
  </si>
  <si>
    <t xml:space="preserve"> 15.2.36 </t>
  </si>
  <si>
    <t xml:space="preserve"> 12646 </t>
  </si>
  <si>
    <t>Caixa de coletora de talvegue - CCT 02 (padrão DNIT)</t>
  </si>
  <si>
    <t xml:space="preserve"> 15.2.37 </t>
  </si>
  <si>
    <t xml:space="preserve"> 94962 </t>
  </si>
  <si>
    <t>CONCRETO MAGRO PARA LASTRO, TRAÇO 1:4,5:4,5 (EM MASSA SECA DE CIMENTO/ AREIA MÉDIA/ BRITA 1) - PREPARO MECÂNICO COM BETONEIRA 400 L. AF_05/2021</t>
  </si>
  <si>
    <t xml:space="preserve"> 15.2.38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</si>
  <si>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</si>
  <si>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</si>
  <si>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15.2.39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</si>
  <si>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</si>
  <si>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</si>
  <si>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15.2.40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</si>
  <si>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</si>
  <si>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</si>
  <si>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15.3 </t>
  </si>
  <si>
    <t>PLUVIAL</t>
  </si>
  <si>
    <t xml:space="preserve"> 15.3.1 </t>
  </si>
  <si>
    <t xml:space="preserve"> 3234 </t>
  </si>
  <si>
    <t>Caixa de passagem em alvenaria de tijolos maciços esp. = 0,12m,  dim. int. = 0.50 x 0.50 x 0.60m, com grelha de ferro fundido</t>
  </si>
  <si>
    <t xml:space="preserve"> 15.3.2 </t>
  </si>
  <si>
    <t xml:space="preserve"> 6409 </t>
  </si>
  <si>
    <t>*Caixa de passagem em alvenaria de tijolos maciços esp=12cm, dim. int. 0,60x0,60x1,00m, sem tampa</t>
  </si>
  <si>
    <t xml:space="preserve"> 15.3.3 </t>
  </si>
  <si>
    <t xml:space="preserve"> 053039 </t>
  </si>
  <si>
    <t>RALO HEMISFERICO 100mm PVC (RALO ABACAXI)</t>
  </si>
  <si>
    <t xml:space="preserve"> 15.3.4 </t>
  </si>
  <si>
    <t xml:space="preserve"> 15.3.5 </t>
  </si>
  <si>
    <t xml:space="preserve"> 15.3.6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</si>
  <si>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</si>
  <si>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</si>
  <si>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15.3.7 </t>
  </si>
  <si>
    <t xml:space="preserve"> 054083 </t>
  </si>
  <si>
    <t>LUVA DUPLA PVC 100mm</t>
  </si>
  <si>
    <t xml:space="preserve"> 15.3.8 </t>
  </si>
  <si>
    <t xml:space="preserve"> 89599 </t>
  </si>
  <si>
    <t>LUVA SIMPLES, PVC, SERIE R, ÁGUA PLUVIAL, DN 75 MM, JUNTA ELÁSTICA, FORNECIDO E INSTALADO EM CONDUTORES VERTICAIS DE ÁGUAS PLUVIAIS. AF_06/2022</t>
  </si>
  <si>
    <t xml:space="preserve"> 15.3.9 </t>
  </si>
  <si>
    <t xml:space="preserve"> 89557 </t>
  </si>
  <si>
    <t>REDUÇÃO EXCÊNTRICA, PVC, SERIE R, ÁGUA PLUVIAL, DN 100 X 75 MM, JUNTA ELÁSTICA, FORNECIDO E INSTALADO EM RAMAL DE ENCAMINHAMENTO. AF_06/2022</t>
  </si>
  <si>
    <t xml:space="preserve"> 15.3.10 </t>
  </si>
  <si>
    <t xml:space="preserve"> 46.05.020 </t>
  </si>
  <si>
    <t>TUBO PVC RÍGIDO, TIPO COLETOR ESGOTO, JUNTA ELÁSTICA, DN= 100 MM, INCLUSIVE CONEXÕES</t>
  </si>
  <si>
    <t xml:space="preserve"> 15.3.11 </t>
  </si>
  <si>
    <t xml:space="preserve"> 46.05.040 </t>
  </si>
  <si>
    <t>TUBO PVC RÍGIDO, TIPO COLETOR ESGOTO, JUNTA ELÁSTICA, DN= 150 MM, INCLUSIVE CONEXÕES</t>
  </si>
  <si>
    <t xml:space="preserve"> 15.3.12 </t>
  </si>
  <si>
    <t xml:space="preserve"> 46.01.070 </t>
  </si>
  <si>
    <t>TUBO DE PVC RÍGIDO SOLDÁVEL MARROM, DN= 75 MM, (2 1/2´), INCLUSIVE CONEXÕES</t>
  </si>
  <si>
    <t xml:space="preserve"> 15.3.13 </t>
  </si>
  <si>
    <t xml:space="preserve"> CPU2094 </t>
  </si>
  <si>
    <t>CURVA PVC PARA REDE COLETOR ESGOTO, 45 GR, 200 MM, COM JUNTA ELASTICA.</t>
  </si>
  <si>
    <t xml:space="preserve"> 15.3.14 </t>
  </si>
  <si>
    <t xml:space="preserve"> 90696 </t>
  </si>
  <si>
    <t>TUBO DE PVC PARA REDE COLETORA DE ESGOTO DE PAREDE MACIÇA, DN 200 MM, JUNTA ELÁSTICA - FORNECIMENTO E ASSENTAMENTO. AF_01/2021</t>
  </si>
  <si>
    <t xml:space="preserve"> 15.3.15 </t>
  </si>
  <si>
    <t xml:space="preserve"> 15.3.16 </t>
  </si>
  <si>
    <t xml:space="preserve"> 15.3.17 </t>
  </si>
  <si>
    <t xml:space="preserve"> 15.4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</si>
  <si>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</si>
  <si>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</si>
  <si>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</si>
  <si>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 choque elétrico"- Placa E5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</si>
  <si>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</si>
  <si>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</si>
  <si>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</si>
  <si>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</si>
  <si>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</si>
  <si>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</si>
  <si>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15.4.4 </t>
  </si>
  <si>
    <t xml:space="preserve"> 97.02.210 </t>
  </si>
  <si>
    <t>PLACA DE SINALIZAÇÃO EM PVC PARA AMBIENTES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</si>
  <si>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</si>
  <si>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</si>
  <si>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</si>
  <si>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 xml:space="preserve"> 15.4.6 </t>
  </si>
  <si>
    <t xml:space="preserve"> 97.02.198 </t>
  </si>
  <si>
    <t>PLACA DE SINALIZAÇÃO EM PVC, COM INDICAÇÃO DE PROIBIÇÃO NORMATIVA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</si>
  <si>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</si>
  <si>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</si>
  <si>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</si>
  <si>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15.4.8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</si>
  <si>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</si>
  <si>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</si>
  <si>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15.4.9 </t>
  </si>
  <si>
    <t xml:space="preserve"> 10785 </t>
  </si>
  <si>
    <t>Abrigo de sobrepor em chapa de aço carbono pintado com tinta a base de epoxi vermelha, dimensões 75x35x25cm</t>
  </si>
  <si>
    <t xml:space="preserve"> 15.4.10 </t>
  </si>
  <si>
    <t xml:space="preserve"> 160612 </t>
  </si>
  <si>
    <t>Placa de sinalização de segurança CODIGO 14 - 315/158(NBR 13.434); CÓDIGO S3(NT 14/2010-ES) ("SAIDA DE EMERGÊNCIA" - seta vertical)</t>
  </si>
  <si>
    <t xml:space="preserve"> 15.4.11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</si>
  <si>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</si>
  <si>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</t>
  </si>
  <si>
    <t xml:space="preserve"> 16 </t>
  </si>
  <si>
    <t>INSTALAÇÕES ELÉTRICAS</t>
  </si>
  <si>
    <t xml:space="preserve"> 16.1 </t>
  </si>
  <si>
    <t>INFRAESTRUTURA</t>
  </si>
  <si>
    <t xml:space="preserve"> 16.1.1 </t>
  </si>
  <si>
    <t xml:space="preserve"> 9925 </t>
  </si>
  <si>
    <t>Bucha com arruela em liga especial zamak p/eletroduto 32mm, d=1 1/4"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</si>
  <si>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</si>
  <si>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</si>
  <si>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</si>
  <si>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16.1.3 </t>
  </si>
  <si>
    <t xml:space="preserve"> 91937 </t>
  </si>
  <si>
    <t>CAIXA OCTOGONAL 3" X 3", PVC, INSTALADA EM LAJE - FORNECIMENTO E INSTALAÇÃO. AF_03/2023</t>
  </si>
  <si>
    <t xml:space="preserve"> 16.1.4 </t>
  </si>
  <si>
    <t xml:space="preserve"> 92868 </t>
  </si>
  <si>
    <t>CAIXA RETANGULAR 4" X 2" MÉDIA (1,30 M DO PISO), METÁLICA, INSTALADA EM PAREDE - FORNECIMENTO E INSTALAÇÃO. AF_03/2023</t>
  </si>
  <si>
    <t xml:space="preserve"> 16.1.5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</si>
  <si>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</si>
  <si>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</si>
  <si>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16.1.6 </t>
  </si>
  <si>
    <t xml:space="preserve"> 063445 </t>
  </si>
  <si>
    <t>LEITOS - PORCA E ARRUELA 1/4""</t>
  </si>
  <si>
    <t>CJ</t>
  </si>
  <si>
    <t xml:space="preserve"> 16.1.7 </t>
  </si>
  <si>
    <t xml:space="preserve"> 063444 </t>
  </si>
  <si>
    <t>LEITOS - PORCA E ARRUELA 3/8""</t>
  </si>
  <si>
    <t xml:space="preserve"> 16.1.8 </t>
  </si>
  <si>
    <t xml:space="preserve"> 040395 </t>
  </si>
  <si>
    <t>CHUMBADOR 3/8"" X 2.1/2"" COM PARAFUSO CBA/CB/CBT ZINCADO</t>
  </si>
  <si>
    <t xml:space="preserve"> 16.1.9 </t>
  </si>
  <si>
    <t xml:space="preserve"> 063111 </t>
  </si>
  <si>
    <t>PARAFUSO LENTILHA 42x13mm COM PORCA E ARRUELA</t>
  </si>
  <si>
    <t xml:space="preserve"> 16.1.10 </t>
  </si>
  <si>
    <t xml:space="preserve"> 078583 </t>
  </si>
  <si>
    <t>SUPORTE PARA FIXACAO FITA ALUMINIO OU CABO COBRE NU</t>
  </si>
  <si>
    <t xml:space="preserve"> 16.1.11 </t>
  </si>
  <si>
    <t xml:space="preserve"> 062690 </t>
  </si>
  <si>
    <t>VERGALHAO ACO GALV C/OM ROSCA TOTAL PARA PERFILADO 1/4""</t>
  </si>
  <si>
    <t xml:space="preserve"> 16.1.12 </t>
  </si>
  <si>
    <t xml:space="preserve"> 91935 </t>
  </si>
  <si>
    <t>CABO DE COBRE FLEXÍVEL ISOLADO, 16 MM², ANTI-CHAMA 0,6/1,0 KV, PARA CIRCUITOS TERMINAIS - FORNECIMENTO E INSTALAÇÃO. AF_03/2023</t>
  </si>
  <si>
    <t xml:space="preserve"> 16.1.13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</si>
  <si>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</si>
  <si>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</si>
  <si>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16.1.14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</si>
  <si>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</si>
  <si>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</si>
  <si>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16.1.15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</si>
  <si>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</si>
  <si>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</si>
  <si>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16.1.16 </t>
  </si>
  <si>
    <t xml:space="preserve"> 91931 </t>
  </si>
  <si>
    <t>CABO DE COBRE FLEXÍVEL ISOLADO, 6 MM², ANTI-CHAMA 0,6/1,0 KV, PARA CIRCUITOS TERMINAIS - FORNECIMENTO E INSTALAÇÃO. AF_03/2023</t>
  </si>
  <si>
    <t xml:space="preserve"> 16.1.17 </t>
  </si>
  <si>
    <t xml:space="preserve"> 91924 </t>
  </si>
  <si>
    <t>CABO DE COBRE FLEXÍVEL ISOLADO, 1,5 MM², ANTI-CHAMA 450/750 V, PARA CIRCUITOS TERMINAIS - FORNECIMENTO E INSTALAÇÃO. AF_03/2023</t>
  </si>
  <si>
    <t xml:space="preserve"> 16.1.18 </t>
  </si>
  <si>
    <t xml:space="preserve"> 91926 </t>
  </si>
  <si>
    <t>CABO DE COBRE FLEXÍVEL ISOLADO, 2,5 MM², ANTI-CHAMA 450/750 V, PARA CIRCUITOS TERMINAIS - FORNECIMENTO E INSTALAÇÃO. AF_03/2023</t>
  </si>
  <si>
    <t xml:space="preserve"> 16.1.19 </t>
  </si>
  <si>
    <t xml:space="preserve"> 91928 </t>
  </si>
  <si>
    <t>CABO DE COBRE FLEXÍVEL ISOLADO, 4 MM², ANTI-CHAMA 450/750 V, PARA CIRCUITOS TERMINAIS - FORNECIMENTO E INSTALAÇÃO. AF_03/2023</t>
  </si>
  <si>
    <t xml:space="preserve"> 16.1.20 </t>
  </si>
  <si>
    <t xml:space="preserve"> 91930 </t>
  </si>
  <si>
    <t>CABO DE COBRE FLEXÍVEL ISOLADO, 6 MM², ANTI-CHAMA 450/750 V, PARA CIRCUITOS TERMINAIS - FORNECIMENTO E INSTALAÇÃO. AF_03/2023</t>
  </si>
  <si>
    <t xml:space="preserve"> 16.1.21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</si>
  <si>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</si>
  <si>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</si>
  <si>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16.1.22 </t>
  </si>
  <si>
    <t xml:space="preserve"> 061461 </t>
  </si>
  <si>
    <t>CAIXA DE PASSAGEM CH.DE ACO C/TAMPA APARAF. 200x200x100 PISO</t>
  </si>
  <si>
    <t xml:space="preserve"> 16.1.23 </t>
  </si>
  <si>
    <t xml:space="preserve"> 061462 </t>
  </si>
  <si>
    <t>CAIXA DE PASSAGEM DE ACO C/ TAMPA APARAFUSADA 302X302X120</t>
  </si>
  <si>
    <t xml:space="preserve"> 16.1.24 </t>
  </si>
  <si>
    <t xml:space="preserve"> 91955 </t>
  </si>
  <si>
    <t>INTERRUPTOR PARALELO (1 MÓDULO), 10A/250V, INCLUINDO SUPORTE E PLACA - FORNECIMENTO E INSTALAÇÃO. AF_03/2023</t>
  </si>
  <si>
    <t xml:space="preserve"> 16.1.25 </t>
  </si>
  <si>
    <t xml:space="preserve"> 91961 </t>
  </si>
  <si>
    <t>INTERRUPTOR PARALELO (2 MÓDULOS), 10A/250V, INCLUINDO SUPORTE E PLACA - FORNECIMENTO E INSTALAÇÃO. AF_03/2023</t>
  </si>
  <si>
    <t xml:space="preserve"> 16.1.26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</si>
  <si>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</si>
  <si>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</si>
  <si>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16.1.27 </t>
  </si>
  <si>
    <t xml:space="preserve"> 91953 </t>
  </si>
  <si>
    <t>INTERRUPTOR SIMPLES (1 MÓDULO), 10A/250V, INCLUINDO SUPORTE E PLACA - FORNECIMENTO E INSTALAÇÃO. AF_03/2023</t>
  </si>
  <si>
    <t xml:space="preserve"> 16.1.28 </t>
  </si>
  <si>
    <t xml:space="preserve"> 059208 </t>
  </si>
  <si>
    <t>PLACA COM UM FURO IMPERIA BRANCO IRIEL P/ SAIDA CABO DE SOM</t>
  </si>
  <si>
    <t xml:space="preserve"> 16.1.29 </t>
  </si>
  <si>
    <t xml:space="preserve"> 062002 </t>
  </si>
  <si>
    <t>PLACA CEGA SEM FURO</t>
  </si>
  <si>
    <t xml:space="preserve"> 16.1.30 </t>
  </si>
  <si>
    <t xml:space="preserve"> 062568 </t>
  </si>
  <si>
    <t>PLACA (ESPELHO) 1 POSTO HORIZONTAL 4x2 PIAL PLUS</t>
  </si>
  <si>
    <t xml:space="preserve"> 16.1.31 </t>
  </si>
  <si>
    <t xml:space="preserve"> 91996 </t>
  </si>
  <si>
    <t>TOMADA MÉDIA DE EMBUTIR (1 MÓDULO), 2P+T 10 A, INCLUINDO SUPORTE E PLACA - FORNECIMENTO E INSTALAÇÃO. AF_03/2023</t>
  </si>
  <si>
    <t xml:space="preserve"> 16.1.32 </t>
  </si>
  <si>
    <t xml:space="preserve"> 92028 </t>
  </si>
  <si>
    <t>INTERRUPTOR PARALELO (1 MÓDULO) COM 1 TOMADA DE EMBUTIR 2P+T 10 A, SEM SUPORTE E SEM PLACA - FORNECIMENTO E INSTALAÇÃO. AF_03/2023</t>
  </si>
  <si>
    <t xml:space="preserve"> 16.1.33 </t>
  </si>
  <si>
    <t xml:space="preserve"> 92022 </t>
  </si>
  <si>
    <t>INTERRUPTOR SIMPLES (1 MÓDULO) COM 1 TOMADA DE EMBUTIR 2P+T 10 A, SEM SUPORTE E SEM PLACA - FORNECIMENTO E INSTALAÇÃO. AF_03/2023</t>
  </si>
  <si>
    <t xml:space="preserve"> 16.1.34 </t>
  </si>
  <si>
    <t xml:space="preserve"> 92002 </t>
  </si>
  <si>
    <t>TOMADA MÉDIA DE EMBUTIR (2 MÓDULOS), 2P+T 10 A, SEM SUPORTE E SEM PLACA - FORNECIMENTO E INSTALAÇÃO. AF_03/2023</t>
  </si>
  <si>
    <t xml:space="preserve"> 16.1.35 </t>
  </si>
  <si>
    <t xml:space="preserve"> 92003 </t>
  </si>
  <si>
    <t>TOMADA MÉDIA DE EMBUTIR (2 MÓDULOS), 2P+T 20 A, SEM SUPORTE E SEM PLACA - FORNECIMENTO E INSTALAÇÃO. AF_03/2023</t>
  </si>
  <si>
    <t xml:space="preserve"> 16.1.36 </t>
  </si>
  <si>
    <t xml:space="preserve"> 92010 </t>
  </si>
  <si>
    <t>TOMADA MÉDIA DE EMBUTIR (3 MÓDULOS), 2P+T 10 A, SEM SUPORTE E SEM PLACA - FORNECIMENTO E INSTALAÇÃO. AF_03/2023</t>
  </si>
  <si>
    <t xml:space="preserve"> 16.1.37 </t>
  </si>
  <si>
    <t xml:space="preserve"> 91994 </t>
  </si>
  <si>
    <t>TOMADA MÉDIA DE EMBUTIR (1 MÓDULO), 2P+T 10 A, SEM SUPORTE E SEM PLACA - FORNECIMENTO E INSTALAÇÃO. AF_03/2023</t>
  </si>
  <si>
    <t xml:space="preserve"> 16.1.38 </t>
  </si>
  <si>
    <t xml:space="preserve"> 91995 </t>
  </si>
  <si>
    <t>TOMADA MÉDIA DE EMBUTIR (1 MÓDULO), 2P+T 20 A, SEM SUPORTE E SEM PLACA - FORNECIMENTO E INSTALAÇÃO. AF_03/2023</t>
  </si>
  <si>
    <t xml:space="preserve"> 16.1.39 </t>
  </si>
  <si>
    <t xml:space="preserve"> 452 </t>
  </si>
  <si>
    <t>Disjuntor termomagnetico tripolar  63 A, padrão DIN (Europeu - linha branca),curva C</t>
  </si>
  <si>
    <t xml:space="preserve"> 16.1.40 </t>
  </si>
  <si>
    <t xml:space="preserve"> 064035 </t>
  </si>
  <si>
    <t>DISJUNTOR DIN TRIPOLAR 100A CURVA C STECK</t>
  </si>
  <si>
    <t xml:space="preserve"> 16.1.41 </t>
  </si>
  <si>
    <t xml:space="preserve"> 93653 </t>
  </si>
  <si>
    <t>DISJUNTOR MONOPOLAR TIPO DIN, CORRENTE NOMINAL DE 10A - FORNECIMENTO E INSTALAÇÃO. AF_10/2020</t>
  </si>
  <si>
    <t xml:space="preserve"> 16.1.42 </t>
  </si>
  <si>
    <t xml:space="preserve"> 93654 </t>
  </si>
  <si>
    <t>DISJUNTOR MONOPOLAR TIPO DIN, CORRENTE NOMINAL DE 16A - FORNECIMENTO E INSTALAÇÃO. AF_10/2020</t>
  </si>
  <si>
    <t xml:space="preserve"> 16.1.43 </t>
  </si>
  <si>
    <t xml:space="preserve"> 93661 </t>
  </si>
  <si>
    <t>DISJUNTOR BIPOLAR TIPO DIN, CORRENTE NOMINAL DE 16A - FORNECIMENTO E INSTALAÇÃO. AF_10/2020</t>
  </si>
  <si>
    <t xml:space="preserve"> 16.1.44 </t>
  </si>
  <si>
    <t xml:space="preserve"> 93662 </t>
  </si>
  <si>
    <t>DISJUNTOR BIPOLAR TIPO DIN, CORRENTE NOMINAL DE 20A - FORNECIMENTO E INSTALAÇÃO. AF_10/2020</t>
  </si>
  <si>
    <t xml:space="preserve"> 16.1.45 </t>
  </si>
  <si>
    <t xml:space="preserve"> 93664 </t>
  </si>
  <si>
    <t>DISJUNTOR BIPOLAR TIPO DIN, CORRENTE NOMINAL DE 32A - FORNECIMENTO E INSTALAÇÃO. AF_10/2020</t>
  </si>
  <si>
    <t xml:space="preserve"> 16.1.46 </t>
  </si>
  <si>
    <t xml:space="preserve"> 93665 </t>
  </si>
  <si>
    <t>DISJUNTOR BIPOLAR TIPO DIN, CORRENTE NOMINAL DE 40A - FORNECIMENTO E INSTALAÇÃO. AF_10/2020</t>
  </si>
  <si>
    <t xml:space="preserve"> 16.1.47 </t>
  </si>
  <si>
    <t xml:space="preserve"> 10237 </t>
  </si>
  <si>
    <t>Disjuntor termomagnetico bipolar 70 A, padrão DIN (Europeu - linha branca), curva C, corrente 5KA</t>
  </si>
  <si>
    <t xml:space="preserve"> 16.1.48 </t>
  </si>
  <si>
    <t xml:space="preserve"> 454 </t>
  </si>
  <si>
    <t>Disjuntor termomagnetico tripolar 160 A, padrão DIN (Europeu - linha branca),65KA</t>
  </si>
  <si>
    <t xml:space="preserve"> 16.1.49 </t>
  </si>
  <si>
    <t xml:space="preserve"> 064563 </t>
  </si>
  <si>
    <t>DISPOSITIVO PROTETOR DE SURTO 220V OU 127V, 20 KA, TRIFASICO</t>
  </si>
  <si>
    <t xml:space="preserve"> 16.1.50 </t>
  </si>
  <si>
    <t xml:space="preserve"> 37.24.042 </t>
  </si>
  <si>
    <t>DISPOSITIVO DE PROTEÇÃO CONTRA SURTO, 2 POLOS, SUPORTABILIDADE &amp;LT;= 4 KV, UN ATÉ 240V/415V, IIMP = 60 KA, CURVA DE ENSAIO 10/350µS - CLASSE 1</t>
  </si>
  <si>
    <t xml:space="preserve"> 16.1.51 </t>
  </si>
  <si>
    <t xml:space="preserve"> 064819 </t>
  </si>
  <si>
    <t>DISPOSITIVO DIF.RESIDUAL DR ALTA SENS. TETRAP.100A</t>
  </si>
  <si>
    <t xml:space="preserve"> 16.1.52 </t>
  </si>
  <si>
    <t xml:space="preserve"> 13149 </t>
  </si>
  <si>
    <t>Dispositivo DR tetrapolar 100 A, tipo AC, 30MA</t>
  </si>
  <si>
    <t xml:space="preserve"> 16.1.53 </t>
  </si>
  <si>
    <t xml:space="preserve"> 063612 </t>
  </si>
  <si>
    <t>SAIDA HORIZONTAL PARA ELETROCALHA 1 1/4""</t>
  </si>
  <si>
    <t xml:space="preserve"> 16.1.54 </t>
  </si>
  <si>
    <t xml:space="preserve"> 063052 </t>
  </si>
  <si>
    <t>CURVA VERTICAL EXTERNA PARA ELETROCALHA 100X50mm</t>
  </si>
  <si>
    <t xml:space="preserve"> 16.1.55 </t>
  </si>
  <si>
    <t xml:space="preserve"> 060107 </t>
  </si>
  <si>
    <t>ELETROCALHA PERFURADA TIPO ""U"" 100X50 CHAPA 20 SEM TAMPA</t>
  </si>
  <si>
    <t xml:space="preserve"> 16.1.56 </t>
  </si>
  <si>
    <t xml:space="preserve"> 8685 </t>
  </si>
  <si>
    <t>Suporte vertical  100 x 75 mm  para fixação de eletrocalha metálica ( ref.: Mopa ou similar)</t>
  </si>
  <si>
    <t xml:space="preserve"> 16.1.57 </t>
  </si>
  <si>
    <t xml:space="preserve"> 9524 </t>
  </si>
  <si>
    <t>Tala plana perfurada 50mm para eletrocalha metálica (ref.: mopa ou similar) -Rev 01</t>
  </si>
  <si>
    <t xml:space="preserve"> 16.1.58 </t>
  </si>
  <si>
    <t xml:space="preserve"> 062562 </t>
  </si>
  <si>
    <t>TERMINAL PARA ELETROCALHA 100X50cm</t>
  </si>
  <si>
    <t xml:space="preserve"> 16.1.59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</si>
  <si>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</si>
  <si>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</si>
  <si>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16.1.60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</si>
  <si>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</si>
  <si>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</si>
  <si>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16.1.61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</si>
  <si>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</si>
  <si>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</si>
  <si>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16.1.62 </t>
  </si>
  <si>
    <t xml:space="preserve"> 91865 </t>
  </si>
  <si>
    <t>ELETRODUTO RÍGIDO ROSCÁVEL, PVC, DN 40 MM (1 1/4"), PARA CIRCUITOS TERMINAIS, INSTALADO EM FORRO - FORNECIMENTO E INSTALAÇÃO. AF_03/2023</t>
  </si>
  <si>
    <t xml:space="preserve"> 16.1.63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</si>
  <si>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</si>
  <si>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</si>
  <si>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16.1.64 </t>
  </si>
  <si>
    <t xml:space="preserve"> 38.04.080 </t>
  </si>
  <si>
    <t>ELETRODUTO GALVANIZADO CONFORME NBR13057 -  1 1/4´ COM ACESSÓRIOS</t>
  </si>
  <si>
    <t xml:space="preserve"> 16.1.65 </t>
  </si>
  <si>
    <t xml:space="preserve"> 16.1.66 </t>
  </si>
  <si>
    <t xml:space="preserve"> 8662 </t>
  </si>
  <si>
    <t>Soquete ou bocal de porcelana E27 de tempo, ref.MT-2233, marca Decorlux ou similar</t>
  </si>
  <si>
    <t xml:space="preserve"> 16.1.67 </t>
  </si>
  <si>
    <t xml:space="preserve"> 101538 </t>
  </si>
  <si>
    <t>ARMAÇÃO SECUNDÁRIA, COM 1 ESTRIBO E 1 ISOLADOR - FORNECIMENTO E INSTALAÇÃO. AF_07/2020</t>
  </si>
  <si>
    <t xml:space="preserve"> 16.1.68 </t>
  </si>
  <si>
    <t xml:space="preserve"> 97359 </t>
  </si>
  <si>
    <t>QUADRO DE MEDIÇÃO GERAL DE ENERGIA COM 8 MEDIDORES - FORNECIMENTO E INSTALAÇÃO. AF_10/2020</t>
  </si>
  <si>
    <t xml:space="preserve"> 16.1.69 </t>
  </si>
  <si>
    <t xml:space="preserve"> 061236 </t>
  </si>
  <si>
    <t>BARRAMENTO PENTE 12 POLOS BIFASICO 63A FORCELINE</t>
  </si>
  <si>
    <t xml:space="preserve"> 16.1.70 </t>
  </si>
  <si>
    <t xml:space="preserve"> 064500 </t>
  </si>
  <si>
    <t>BARRAMENTO BIFASICO 34 POLOS 100A COM NEUTRO E TERRA</t>
  </si>
  <si>
    <t xml:space="preserve"> 16.1.71 </t>
  </si>
  <si>
    <t xml:space="preserve"> 062300 </t>
  </si>
  <si>
    <t>BARRAMENTO TRIFASICO PARA ATA 57 DISJUNTORES DIN STECK</t>
  </si>
  <si>
    <t xml:space="preserve"> 16.2 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</si>
  <si>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</si>
  <si>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</si>
  <si>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</si>
  <si>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AF_02/2020</t>
  </si>
  <si>
    <t xml:space="preserve"> 16.2.2 </t>
  </si>
  <si>
    <t xml:space="preserve"> 41.31.040 </t>
  </si>
  <si>
    <t>LUMINÁRIA LED RETANGULAR DE SOBREPOR COM DIFUSOR TRANSLÚCIDO, 4000 K, FLUXO LUMINOSO DE 3690 A 4800 LM, POTÊNCIA DE 35 W A 41 W</t>
  </si>
  <si>
    <t xml:space="preserve"> 16.2.3 </t>
  </si>
  <si>
    <t xml:space="preserve"> 060121 </t>
  </si>
  <si>
    <t>LUMINARIA DE EMBUTIR PLAFON 18W LED BRANCO FRIO 22,5x22,5</t>
  </si>
  <si>
    <t xml:space="preserve"> 16.2.4 </t>
  </si>
  <si>
    <t xml:space="preserve"> 13158 </t>
  </si>
  <si>
    <t>Luminária plafon (sobrepor) 40 x 40 - 36 W - 6000K - G- Light ou similar</t>
  </si>
  <si>
    <t xml:space="preserve"> 16.2.5 </t>
  </si>
  <si>
    <t xml:space="preserve"> 060582 </t>
  </si>
  <si>
    <t>LUMINARIA COLUNA/PISO CUPULA REDONDA TECIDO, BASE/HASTE ACO</t>
  </si>
  <si>
    <t xml:space="preserve"> 16.3 </t>
  </si>
  <si>
    <t>SPDA</t>
  </si>
  <si>
    <t xml:space="preserve"> 16.3.1 </t>
  </si>
  <si>
    <t xml:space="preserve"> 11273 </t>
  </si>
  <si>
    <t>Caixa de equipotencialização em aço 200x200x90mm, para embutir com tampa, com9 terminais, ref:TEL-901 ou similar (SPDA)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</si>
  <si>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</si>
  <si>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</si>
  <si>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</si>
  <si>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</si>
  <si>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</si>
  <si>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</si>
  <si>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16.3.4 </t>
  </si>
  <si>
    <t xml:space="preserve"> 96986 </t>
  </si>
  <si>
    <t>HASTE DE ATERRAMENTO, DIÂMETRO 3/4", COM 3 METROS - FORNECIMENTO E INSTALAÇÃO. AF_08/2023</t>
  </si>
  <si>
    <t xml:space="preserve"> 16.3.5 </t>
  </si>
  <si>
    <t xml:space="preserve"> 96989 </t>
  </si>
  <si>
    <t>CAPTOR TIPO FRANKLIN PARA SPDA - FORNECIMENTO E INSTALAÇÃO. AF_08/2023</t>
  </si>
  <si>
    <t xml:space="preserve"> 16.3.6 </t>
  </si>
  <si>
    <t xml:space="preserve"> 96988 </t>
  </si>
  <si>
    <t>MASTRO 1 ½", COM 3 METROS, PARA SPDA - FORNECIMENTO E INSTALAÇÃO. AF_08/2023</t>
  </si>
  <si>
    <t xml:space="preserve"> 16.3.7 </t>
  </si>
  <si>
    <t xml:space="preserve"> 104746 </t>
  </si>
  <si>
    <t>MINI CAPTOR PARA SPDA - FORNECIMENTO E INSTALAÇÃO. AF_08/2023</t>
  </si>
  <si>
    <t xml:space="preserve"> 16.3.8 </t>
  </si>
  <si>
    <t xml:space="preserve"> 96987 </t>
  </si>
  <si>
    <t>BASE METÁLICA PARA MASTRO 1 ½"  PARA SPDA - FORNECIMENTO E INSTALAÇÃO. AF_08/2023</t>
  </si>
  <si>
    <t xml:space="preserve"> 16.3.9 </t>
  </si>
  <si>
    <t xml:space="preserve"> 101663 </t>
  </si>
  <si>
    <t>ABRAÇADEIRA DE FIXAÇÃO DE BRAÇOS DE LUMINÁRIAS DE 2" - FORNECIMENTO E INSTALAÇÃO. AF_08/2020</t>
  </si>
  <si>
    <t xml:space="preserve"> 16.3.10 </t>
  </si>
  <si>
    <t xml:space="preserve"> 078206 </t>
  </si>
  <si>
    <t>CABO DE COBRE NU MEIO DURO 7 FIOS 35mm2</t>
  </si>
  <si>
    <t xml:space="preserve"> 16.3.11 </t>
  </si>
  <si>
    <t xml:space="preserve"> 078212 </t>
  </si>
  <si>
    <t>CABO DE COBRE NU MEIO DURO 7 FIOS 50mm2</t>
  </si>
  <si>
    <t xml:space="preserve"> 16.3.12 </t>
  </si>
  <si>
    <t xml:space="preserve"> 96984 </t>
  </si>
  <si>
    <t>ELETRODUTO PVC RÍGIDO, DIÂMETRO 40MM, COM 3 METROS, PARA SPDA - FORNECIMENTO E INSTALAÇÃO. AF_08/2023</t>
  </si>
  <si>
    <t xml:space="preserve"> 16.3.13 </t>
  </si>
  <si>
    <t xml:space="preserve"> 101548 </t>
  </si>
  <si>
    <t>ISOLADOR, TIPO ROLDANA, PARA BAIXA TENSÃO - FORNECIMENTO E INSTALAÇÃO. AF_07/2020</t>
  </si>
  <si>
    <t xml:space="preserve"> 17 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</si>
  <si>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</si>
  <si>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</si>
  <si>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</si>
  <si>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</si>
  <si>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</si>
  <si>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</si>
  <si>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</si>
  <si>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AF_11/2021_PA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</si>
  <si>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</si>
  <si>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</si>
  <si>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AF_11/2021_PA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</si>
  <si>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</si>
  <si>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</si>
  <si>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</si>
  <si>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17.1.5 </t>
  </si>
  <si>
    <t xml:space="preserve"> 11412 </t>
  </si>
  <si>
    <t>Cabo de cobre PP Cordplast 4 x 2,5 mm2, 450/750v - fornecimento e instalação</t>
  </si>
  <si>
    <t xml:space="preserve"> 17.1.6 </t>
  </si>
  <si>
    <t xml:space="preserve"> 200065 </t>
  </si>
  <si>
    <t>CAIXA PARA ENCAIXE E INSTALACAO APARELHO AR CONDICIONADO</t>
  </si>
  <si>
    <t xml:space="preserve"> 17.1.7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</si>
  <si>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</si>
  <si>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</si>
  <si>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17.1.8 </t>
  </si>
  <si>
    <t xml:space="preserve"> 070665 </t>
  </si>
  <si>
    <t>DUTO FLEXIVEL DE ALUMINIO C/ ISOLAM. TERM.LA VIDRO 150MM 6""</t>
  </si>
  <si>
    <t xml:space="preserve"> 17.1.9 </t>
  </si>
  <si>
    <t xml:space="preserve"> 070660 </t>
  </si>
  <si>
    <t>DUTO FLEXIVEL DE ALUMINIO C/ ISOLAM. TERM.LA VIDRO 100MM 4""</t>
  </si>
  <si>
    <t xml:space="preserve"> 17.1.10 </t>
  </si>
  <si>
    <t xml:space="preserve"> 12498 </t>
  </si>
  <si>
    <t>Barra roscada bicromatizada ø 3/8" x 3000mm</t>
  </si>
  <si>
    <t xml:space="preserve"> 17.1.11 </t>
  </si>
  <si>
    <t xml:space="preserve"> 721 </t>
  </si>
  <si>
    <t>Fornecimento e instalação de porca sextavada 3/8" (ref vl 1.55 valemam ou similar)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</si>
  <si>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</si>
  <si>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</si>
  <si>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</si>
  <si>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17.2 </t>
  </si>
  <si>
    <t xml:space="preserve"> 17.2.1 </t>
  </si>
  <si>
    <t xml:space="preserve"> 070901 </t>
  </si>
  <si>
    <t>EXAUSTOR CENTRIFUGO SIROCO TRIFASICO EC5-TN-3</t>
  </si>
  <si>
    <t xml:space="preserve"> 17.2.2 </t>
  </si>
  <si>
    <t xml:space="preserve"> 070904 </t>
  </si>
  <si>
    <t>EXAUSTOR CENTRIFUGO SIROCO TRIFASICO MOD: EC3-TN-1,5</t>
  </si>
  <si>
    <t xml:space="preserve"> 17.2.3 </t>
  </si>
  <si>
    <t xml:space="preserve"> 070216 </t>
  </si>
  <si>
    <t>CAIXA DE VENTILACAO PARA FORRO CAB-250 - 220V - S&amp;P</t>
  </si>
  <si>
    <t xml:space="preserve"> 17.2.4 </t>
  </si>
  <si>
    <t xml:space="preserve"> 070205 </t>
  </si>
  <si>
    <t>EXAUSTOR AXIAL MULTIVAC MODELO MURO 150A</t>
  </si>
  <si>
    <t xml:space="preserve"> 18 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</si>
  <si>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</si>
  <si>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</si>
  <si>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</si>
  <si>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</si>
  <si>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</si>
  <si>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</si>
  <si>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18.4 </t>
  </si>
  <si>
    <t xml:space="preserve"> 18.5 </t>
  </si>
  <si>
    <t xml:space="preserve"> 18.6 </t>
  </si>
  <si>
    <t xml:space="preserve"> 18.7 </t>
  </si>
  <si>
    <t xml:space="preserve"> 18.8 </t>
  </si>
  <si>
    <t xml:space="preserve"> 69.20.340 </t>
  </si>
  <si>
    <t>TOMADA PARA TV, TIPO PINO JACK, COM PLACA</t>
  </si>
  <si>
    <t xml:space="preserve"> 19 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</si>
  <si>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</si>
  <si>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</si>
  <si>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</si>
  <si>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</si>
  <si>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</si>
  <si>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</si>
  <si>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</si>
  <si>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</si>
  <si>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</si>
  <si>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</si>
  <si>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</si>
  <si>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</si>
  <si>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</si>
  <si>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19.5 </t>
  </si>
  <si>
    <t xml:space="preserve"> CPU2424 </t>
  </si>
  <si>
    <t>POSTO DE CONSUMO DE O2 OU AR VÁCUO OU N2O</t>
  </si>
  <si>
    <t xml:space="preserve"> 19.6 </t>
  </si>
  <si>
    <t xml:space="preserve"> 8733 </t>
  </si>
  <si>
    <t>Central manifold para cilindros 2 x 2 para oxigênio, ar comprimido e óxido nitroso com serpentina e sem válvula de alta pressão</t>
  </si>
  <si>
    <t xml:space="preserve"> 19.7 </t>
  </si>
  <si>
    <t xml:space="preserve"> 8732 </t>
  </si>
  <si>
    <t>Central manifold para cilindros 1 x 1para oxigênio, ar comprimido e óxido nitroso com serpentina e sem válvula de alta pressão</t>
  </si>
  <si>
    <t xml:space="preserve"> 19.8 </t>
  </si>
  <si>
    <t xml:space="preserve"> 19.9 </t>
  </si>
  <si>
    <t xml:space="preserve"> 12313 </t>
  </si>
  <si>
    <t>Corrente galvanizada</t>
  </si>
  <si>
    <t xml:space="preserve"> 19.10 </t>
  </si>
  <si>
    <t xml:space="preserve"> 100862 </t>
  </si>
  <si>
    <t>SUPORTE MÃO FRANCESA EM ACO, ABAS IGUAIS 40 CM, CAPACIDADE MINIMA 70 KG, BRANCO - FORNECIMENTO E INSTALAÇÃO. AF_01/2020</t>
  </si>
  <si>
    <t xml:space="preserve"> 19.11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</si>
  <si>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</si>
  <si>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</si>
  <si>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20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</si>
  <si>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</si>
  <si>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</si>
  <si>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</si>
  <si>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</si>
  <si>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</si>
  <si>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</si>
  <si>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20.3 </t>
  </si>
  <si>
    <t>PAISAGISMO</t>
  </si>
  <si>
    <t xml:space="preserve"> 20.3.1 </t>
  </si>
  <si>
    <t xml:space="preserve"> 103946 </t>
  </si>
  <si>
    <t>PLANTIO DE GRAMA ESMERALDA OU SÃO CARLOS OU CURITIBANA, EM PLACAS. AF_07/2024</t>
  </si>
  <si>
    <t xml:space="preserve"> 98511 </t>
  </si>
  <si>
    <t>PLANTIO DE ÁRVORE ORNAMENTAL COM ALTURA DE MUDA MAIOR QUE 2,00 M E MENOR OU IGUAL A 4,00 M . AF_07/2024</t>
  </si>
  <si>
    <t>SINALIZAÇÃO</t>
  </si>
  <si>
    <t xml:space="preserve"> 12043 </t>
  </si>
  <si>
    <t>Letra em aço inox escovado/polido 20 x 20cm - instalado</t>
  </si>
  <si>
    <t xml:space="preserve"> 21 </t>
  </si>
  <si>
    <t>SERVIÇOS COMPLEMENTARES</t>
  </si>
  <si>
    <t xml:space="preserve"> 21.1 </t>
  </si>
  <si>
    <t xml:space="preserve"> 2451 </t>
  </si>
  <si>
    <t>Limpeza/remoção de tintas em pisos e revestimentos</t>
  </si>
  <si>
    <t xml:space="preserve"> 17.2.5 </t>
  </si>
  <si>
    <t xml:space="preserve"> 103244 </t>
  </si>
  <si>
    <t>AR CONDICIONADO SPLIT INVERTER, HI-WALL (PAREDE), 9000 BTU/H, CICLO FRIO - FORNECIMENTO E INSTALAÇÃO. AF_11/2021_PE</t>
  </si>
  <si>
    <t xml:space="preserve"> 17.2.6 </t>
  </si>
  <si>
    <t xml:space="preserve"> 103247 </t>
  </si>
  <si>
    <t>AR CONDICIONADO SPLIT INVERTER, HI-WALL (PAREDE), 12000 BTU/H, CICLO FRIO - FORNECIMENTO E INSTALAÇÃO. AF_11/2021_PE</t>
  </si>
  <si>
    <t xml:space="preserve"> 17.2.7 </t>
  </si>
  <si>
    <t>AR CONDICIONADO SPLIT ON/OFF, PISO TETO, 18.000 BTU/H, CICLO FRIO - FORNECIMENTO E INSTALAÇÃO. AF_11/2021_PSE</t>
  </si>
  <si>
    <t xml:space="preserve"> 12.4.1 </t>
  </si>
  <si>
    <t>Município de Santo Antônio do Aracanguá
  Rua Dr. Pio Prado, 285 - Centro – CEP: 16.130-000  
Santo Antonio do Aracanguá - Estado de São Paulo
Fone: (18) 3639-9000 – Ramal 9037 – Fax: (18) 3639-9027
DEPARTAMENTO DE ENGENHARIA
e-mail: planejamento@saaracangua.sp.gov.br</t>
  </si>
  <si>
    <t>Data Base: 09/2024</t>
  </si>
  <si>
    <t>Fonte: SINAP/Composições</t>
  </si>
  <si>
    <t>Area do Projeto: 389,78m²</t>
  </si>
  <si>
    <t xml:space="preserve">
</t>
  </si>
  <si>
    <t xml:space="preserve">
Luis Augusto Souza Gamino
Engenheiro Civil
CREA-SP: 5071126078</t>
  </si>
  <si>
    <t>Total s/ BDI</t>
  </si>
  <si>
    <t>Total DBI</t>
  </si>
  <si>
    <t>Total Geral</t>
  </si>
  <si>
    <t xml:space="preserve"> 12.4</t>
  </si>
  <si>
    <t xml:space="preserve"> 20.2 </t>
  </si>
  <si>
    <t xml:space="preserve"> 20.2.1 </t>
  </si>
  <si>
    <t xml:space="preserve"> 20.2.2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</si>
</sst>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_-* #,##0.00_-;\-* #,##0.00_-;_-* &quot;-&quot;??_-;_-@"/>
    <numFmt numFmtId="166" formatCode="&quot;R$&quot;\ #,##0.00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color rgb="FF000000"/>
      <name val="Arial"/>
      <family val="2"/>
    </font>
    <font>
      <b/>
      <sz val="12"/>
      <name val="Arial"/>
      <family val="1"/>
    </font>
    <font>
      <sz val="14"/>
      <name val="Arial"/>
      <family val="1"/>
    </font>
    <font>
      <b/>
      <sz val="1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  <bgColor rgb="FFDFF0D8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5" borderId="1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right" vertical="top" wrapText="1"/>
    </xf>
    <xf numFmtId="4" fontId="7" fillId="8" borderId="4" xfId="0" applyNumberFormat="1" applyFont="1" applyFill="1" applyBorder="1" applyAlignment="1">
      <alignment horizontal="right" vertical="top" wrapText="1"/>
    </xf>
    <xf numFmtId="164" fontId="8" fillId="9" borderId="5" xfId="0" applyNumberFormat="1" applyFont="1" applyFill="1" applyBorder="1" applyAlignment="1">
      <alignment horizontal="right" vertical="top" wrapText="1"/>
    </xf>
    <xf numFmtId="0" fontId="9" fillId="10" borderId="6" xfId="0" applyFont="1" applyFill="1" applyBorder="1" applyAlignment="1">
      <alignment horizontal="left" vertical="top" wrapText="1"/>
    </xf>
    <xf numFmtId="0" fontId="10" fillId="11" borderId="7" xfId="0" applyFont="1" applyFill="1" applyBorder="1" applyAlignment="1">
      <alignment horizontal="center" vertical="top" wrapText="1"/>
    </xf>
    <xf numFmtId="0" fontId="11" fillId="12" borderId="8" xfId="0" applyFont="1" applyFill="1" applyBorder="1" applyAlignment="1">
      <alignment horizontal="right" vertical="top" wrapText="1"/>
    </xf>
    <xf numFmtId="4" fontId="12" fillId="13" borderId="9" xfId="0" applyNumberFormat="1" applyFont="1" applyFill="1" applyBorder="1" applyAlignment="1">
      <alignment horizontal="right" vertical="top" wrapText="1"/>
    </xf>
    <xf numFmtId="164" fontId="13" fillId="14" borderId="10" xfId="0" applyNumberFormat="1" applyFont="1" applyFill="1" applyBorder="1" applyAlignment="1">
      <alignment horizontal="right" vertical="top" wrapText="1"/>
    </xf>
    <xf numFmtId="165" fontId="15" fillId="18" borderId="11" xfId="0" applyNumberFormat="1" applyFont="1" applyFill="1" applyBorder="1" applyAlignment="1">
      <alignment horizontal="right" vertical="top" wrapText="1"/>
    </xf>
    <xf numFmtId="0" fontId="9" fillId="14" borderId="11" xfId="0" applyFont="1" applyFill="1" applyBorder="1" applyAlignment="1">
      <alignment horizontal="left" vertical="top" wrapText="1"/>
    </xf>
    <xf numFmtId="0" fontId="9" fillId="14" borderId="11" xfId="0" applyFont="1" applyFill="1" applyBorder="1" applyAlignment="1">
      <alignment horizontal="center" vertical="top" wrapText="1"/>
    </xf>
    <xf numFmtId="0" fontId="9" fillId="14" borderId="11" xfId="0" applyFont="1" applyFill="1" applyBorder="1" applyAlignment="1">
      <alignment horizontal="right" vertical="top" wrapText="1"/>
    </xf>
    <xf numFmtId="4" fontId="9" fillId="14" borderId="11" xfId="0" applyNumberFormat="1" applyFont="1" applyFill="1" applyBorder="1" applyAlignment="1">
      <alignment horizontal="right" vertical="top" wrapText="1"/>
    </xf>
    <xf numFmtId="164" fontId="9" fillId="14" borderId="11" xfId="0" applyNumberFormat="1" applyFont="1" applyFill="1" applyBorder="1" applyAlignment="1">
      <alignment horizontal="right" vertical="top" wrapText="1"/>
    </xf>
    <xf numFmtId="0" fontId="1" fillId="2" borderId="12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right" vertical="top" wrapText="1"/>
    </xf>
    <xf numFmtId="0" fontId="2" fillId="3" borderId="12" xfId="0" applyFont="1" applyFill="1" applyBorder="1" applyAlignment="1">
      <alignment horizontal="center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4" fontId="16" fillId="17" borderId="13" xfId="0" applyNumberFormat="1" applyFont="1" applyFill="1" applyBorder="1" applyAlignment="1">
      <alignment horizontal="right" vertical="top" wrapText="1"/>
    </xf>
    <xf numFmtId="0" fontId="17" fillId="0" borderId="0" xfId="0" applyFont="1" applyAlignment="1">
      <alignment vertical="center" wrapText="1"/>
    </xf>
    <xf numFmtId="0" fontId="18" fillId="0" borderId="13" xfId="0" applyFont="1" applyBorder="1"/>
    <xf numFmtId="166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0" fontId="16" fillId="15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 vertical="center" wrapText="1"/>
    </xf>
    <xf numFmtId="0" fontId="14" fillId="15" borderId="13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822960</xdr:colOff>
          <xdr:row>0</xdr:row>
          <xdr:rowOff>15240</xdr:rowOff>
        </xdr:from>
        <xdr:to>
          <xdr:col>2</xdr:col>
          <xdr:colOff>388620</xdr:colOff>
          <xdr:row>9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9"/>
  <sheetViews>
    <sheetView tabSelected="1" showOutlineSymbols="0" showWhiteSpace="0" topLeftCell="A455" zoomScale="70" zoomScaleNormal="70" workbookViewId="0">
      <selection activeCell="A458" sqref="A458"/>
    </sheetView>
  </sheetViews>
  <sheetFormatPr defaultRowHeight="13.8" x14ac:dyDescent="0.25"/>
  <cols>
    <col min="1" max="2" width="13" bestFit="1" customWidth="1"/>
    <col min="3" max="3" width="13.19921875" bestFit="1" customWidth="1"/>
    <col min="4" max="4" width="60" bestFit="1" customWidth="1"/>
    <col min="5" max="5" width="8" bestFit="1" customWidth="1"/>
    <col min="6" max="8" width="13" bestFit="1" customWidth="1"/>
    <col min="9" max="9" width="13.8984375" bestFit="1" customWidth="1"/>
    <col min="10" max="11" width="13" bestFit="1" customWidth="1"/>
    <col min="12" max="12" width="14.69921875" bestFit="1" customWidth="1"/>
  </cols>
  <sheetData>
    <row r="1" spans="1:11" ht="13.8" customHeight="1" x14ac:dyDescent="0.25">
      <c r="A1" s="29" t="s">
        <v>1241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30" customHeight="1" x14ac:dyDescent="0.25">
      <c r="A11" s="30" t="s">
        <v>1242</v>
      </c>
      <c r="B11" s="30"/>
      <c r="C11" s="30"/>
      <c r="D11" s="30"/>
      <c r="E11" s="30" t="s">
        <v>1243</v>
      </c>
      <c r="F11" s="30"/>
      <c r="G11" s="30"/>
      <c r="H11" s="30"/>
      <c r="I11" s="28" t="s">
        <v>0</v>
      </c>
      <c r="J11" s="28"/>
      <c r="K11" s="20">
        <f>J14 + J27 + J44 + J75 + J92 + J103 + J106 + J136 + J143 + J151 + J154 + J160 + J174 + J176 + J202 + J316 + J409 + J431 + J440 + J452 + J460</f>
        <v>2007910.7899999996</v>
      </c>
    </row>
    <row r="12" spans="1:11" ht="19.95" customHeight="1" x14ac:dyDescent="0.25">
      <c r="A12" s="31" t="s">
        <v>1244</v>
      </c>
      <c r="B12" s="31"/>
      <c r="C12" s="31"/>
      <c r="D12" s="31"/>
      <c r="E12" s="30"/>
      <c r="F12" s="30"/>
      <c r="G12" s="30"/>
      <c r="H12" s="30"/>
      <c r="I12" s="28" t="s">
        <v>1</v>
      </c>
      <c r="J12" s="28"/>
      <c r="K12" s="21">
        <v>0.22950000000000001</v>
      </c>
    </row>
    <row r="13" spans="1:11" ht="30" customHeight="1" x14ac:dyDescent="0.2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6</v>
      </c>
      <c r="F13" s="18" t="s">
        <v>7</v>
      </c>
      <c r="G13" s="18" t="s">
        <v>8</v>
      </c>
      <c r="H13" s="18" t="s">
        <v>9</v>
      </c>
      <c r="I13" s="18" t="s">
        <v>10</v>
      </c>
      <c r="J13" s="18" t="s">
        <v>11</v>
      </c>
      <c r="K13" s="18" t="s">
        <v>12</v>
      </c>
    </row>
    <row r="14" spans="1:11" ht="24" customHeight="1" x14ac:dyDescent="0.25">
      <c r="A14" s="1" t="s">
        <v>13</v>
      </c>
      <c r="B14" s="1" t="s">
        <v>14</v>
      </c>
      <c r="C14" s="1"/>
      <c r="D14" s="1" t="s">
        <v>15</v>
      </c>
      <c r="E14" s="2"/>
      <c r="F14" s="3">
        <v>1</v>
      </c>
      <c r="G14" s="3" t="s">
        <v>16</v>
      </c>
      <c r="H14" s="5" t="s">
        <v>16</v>
      </c>
      <c r="I14" s="4">
        <f>J15 + J25</f>
        <v>105021.15</v>
      </c>
      <c r="J14" s="4">
        <f>TRUNC(F14 * I14,2)</f>
        <v>105021.15</v>
      </c>
      <c r="K14" s="5">
        <f>J14 / K11</f>
        <v>5.2303693233303465E-2</v>
      </c>
    </row>
    <row r="15" spans="1:11" ht="24" customHeight="1" x14ac:dyDescent="0.25">
      <c r="A15" s="1" t="s">
        <v>17</v>
      </c>
      <c r="B15" s="1" t="s">
        <v>14</v>
      </c>
      <c r="C15" s="1"/>
      <c r="D15" s="1" t="s">
        <v>18</v>
      </c>
      <c r="E15" s="2"/>
      <c r="F15" s="3">
        <v>1</v>
      </c>
      <c r="G15" s="3" t="s">
        <v>16</v>
      </c>
      <c r="H15" s="5" t="s">
        <v>16</v>
      </c>
      <c r="I15" s="4">
        <f>J16 + J17 + J18 + J19 + J20 + J21 + J22 + J23 + J24</f>
        <v>52789.590000000004</v>
      </c>
      <c r="J15" s="4">
        <f t="shared" ref="J15:J77" si="0">TRUNC(F15 * I15,2)</f>
        <v>52789.59</v>
      </c>
      <c r="K15" s="5">
        <f>J15 / K11</f>
        <v>2.6290804483400383E-2</v>
      </c>
    </row>
    <row r="16" spans="1:11" ht="25.95" customHeight="1" x14ac:dyDescent="0.25">
      <c r="A16" s="6" t="s">
        <v>19</v>
      </c>
      <c r="B16" s="6" t="s">
        <v>20</v>
      </c>
      <c r="C16" s="6" t="s">
        <v>21</v>
      </c>
      <c r="D16" s="6" t="s">
        <v>22</v>
      </c>
      <c r="E16" s="7" t="s">
        <v>23</v>
      </c>
      <c r="F16" s="8">
        <v>10</v>
      </c>
      <c r="G16" s="9">
        <v>907.26</v>
      </c>
      <c r="H16" s="10" t="s">
        <v>16</v>
      </c>
      <c r="I16" s="9">
        <f>(TRUNC(G16 * K12,2) + G16)</f>
        <v>1115.47</v>
      </c>
      <c r="J16" s="9">
        <f t="shared" si="0"/>
        <v>11154.7</v>
      </c>
      <c r="K16" s="10">
        <f>J16 / K11</f>
        <v>5.5553762923899637E-3</v>
      </c>
    </row>
    <row r="17" spans="1:11" ht="39" customHeight="1" x14ac:dyDescent="0.25">
      <c r="A17" s="6" t="s">
        <v>24</v>
      </c>
      <c r="B17" s="6" t="s">
        <v>25</v>
      </c>
      <c r="C17" s="6" t="s">
        <v>26</v>
      </c>
      <c r="D17" s="6" t="s">
        <v>27</v>
      </c>
      <c r="E17" s="7" t="s">
        <v>28</v>
      </c>
      <c r="F17" s="8">
        <v>10</v>
      </c>
      <c r="G17" s="9">
        <v>184.01</v>
      </c>
      <c r="H17" s="10" t="s">
        <v>16</v>
      </c>
      <c r="I17" s="9">
        <f>(TRUNC(G17 * K12,2) + G17)</f>
        <v>226.23999999999998</v>
      </c>
      <c r="J17" s="9">
        <f t="shared" si="0"/>
        <v>2262.4</v>
      </c>
      <c r="K17" s="10">
        <f>J17 / K11</f>
        <v>1.1267432852432656E-3</v>
      </c>
    </row>
    <row r="18" spans="1:11" ht="25.95" customHeight="1" x14ac:dyDescent="0.25">
      <c r="A18" s="6" t="s">
        <v>29</v>
      </c>
      <c r="B18" s="6" t="s">
        <v>30</v>
      </c>
      <c r="C18" s="6" t="s">
        <v>26</v>
      </c>
      <c r="D18" s="6" t="s">
        <v>31</v>
      </c>
      <c r="E18" s="7" t="s">
        <v>32</v>
      </c>
      <c r="F18" s="8">
        <v>10</v>
      </c>
      <c r="G18" s="9">
        <v>945.23</v>
      </c>
      <c r="H18" s="10" t="s">
        <v>16</v>
      </c>
      <c r="I18" s="9">
        <f>(TRUNC(G18 * K12,2) + G18)</f>
        <v>1162.1600000000001</v>
      </c>
      <c r="J18" s="9">
        <f t="shared" si="0"/>
        <v>11621.6</v>
      </c>
      <c r="K18" s="10">
        <f>J18 / K11</f>
        <v>5.7879065433977788E-3</v>
      </c>
    </row>
    <row r="19" spans="1:11" ht="24" customHeight="1" x14ac:dyDescent="0.25">
      <c r="A19" s="6" t="s">
        <v>33</v>
      </c>
      <c r="B19" s="6" t="s">
        <v>34</v>
      </c>
      <c r="C19" s="6" t="s">
        <v>35</v>
      </c>
      <c r="D19" s="6" t="s">
        <v>36</v>
      </c>
      <c r="E19" s="7" t="s">
        <v>28</v>
      </c>
      <c r="F19" s="8">
        <v>6</v>
      </c>
      <c r="G19" s="9">
        <v>1016.87</v>
      </c>
      <c r="H19" s="10" t="s">
        <v>16</v>
      </c>
      <c r="I19" s="9">
        <f>(TRUNC(G19 * K12,2) + G19)</f>
        <v>1250.24</v>
      </c>
      <c r="J19" s="9">
        <f t="shared" si="0"/>
        <v>7501.44</v>
      </c>
      <c r="K19" s="10">
        <f>J19 / K11</f>
        <v>3.7359428702507251E-3</v>
      </c>
    </row>
    <row r="20" spans="1:11" ht="52.05" customHeight="1" x14ac:dyDescent="0.25">
      <c r="A20" s="6" t="s">
        <v>37</v>
      </c>
      <c r="B20" s="6" t="s">
        <v>38</v>
      </c>
      <c r="C20" s="6" t="s">
        <v>39</v>
      </c>
      <c r="D20" s="6" t="s">
        <v>40</v>
      </c>
      <c r="E20" s="7" t="s">
        <v>41</v>
      </c>
      <c r="F20" s="8">
        <v>1</v>
      </c>
      <c r="G20" s="9">
        <v>568.45000000000005</v>
      </c>
      <c r="H20" s="10" t="s">
        <v>16</v>
      </c>
      <c r="I20" s="9">
        <f>(TRUNC(G20 * K12,2) + G20)</f>
        <v>698.90000000000009</v>
      </c>
      <c r="J20" s="9">
        <f t="shared" si="0"/>
        <v>698.9</v>
      </c>
      <c r="K20" s="10">
        <f>J20 / K11</f>
        <v>3.4807323287505226E-4</v>
      </c>
    </row>
    <row r="21" spans="1:11" ht="25.95" customHeight="1" x14ac:dyDescent="0.25">
      <c r="A21" s="6" t="s">
        <v>42</v>
      </c>
      <c r="B21" s="6" t="s">
        <v>43</v>
      </c>
      <c r="C21" s="6" t="s">
        <v>39</v>
      </c>
      <c r="D21" s="6" t="s">
        <v>44</v>
      </c>
      <c r="E21" s="7" t="s">
        <v>41</v>
      </c>
      <c r="F21" s="8">
        <v>1</v>
      </c>
      <c r="G21" s="9">
        <v>121.02</v>
      </c>
      <c r="H21" s="10" t="s">
        <v>16</v>
      </c>
      <c r="I21" s="9">
        <f>(TRUNC(G21 * K12,2) + G21)</f>
        <v>148.79</v>
      </c>
      <c r="J21" s="9">
        <f t="shared" si="0"/>
        <v>148.79</v>
      </c>
      <c r="K21" s="10">
        <f>J21 / K11</f>
        <v>7.4101897724251003E-5</v>
      </c>
    </row>
    <row r="22" spans="1:11" ht="39" customHeight="1" x14ac:dyDescent="0.25">
      <c r="A22" s="6" t="s">
        <v>45</v>
      </c>
      <c r="B22" s="6" t="s">
        <v>46</v>
      </c>
      <c r="C22" s="6" t="s">
        <v>39</v>
      </c>
      <c r="D22" s="6" t="s">
        <v>47</v>
      </c>
      <c r="E22" s="7" t="s">
        <v>41</v>
      </c>
      <c r="F22" s="8">
        <v>1</v>
      </c>
      <c r="G22" s="9">
        <v>2020.89</v>
      </c>
      <c r="H22" s="10" t="s">
        <v>16</v>
      </c>
      <c r="I22" s="9">
        <f>(TRUNC(G22 * K12,2) + G22)</f>
        <v>2484.6800000000003</v>
      </c>
      <c r="J22" s="9">
        <f t="shared" si="0"/>
        <v>2484.6799999999998</v>
      </c>
      <c r="K22" s="10">
        <f>J22 / K11</f>
        <v>1.2374454145943408E-3</v>
      </c>
    </row>
    <row r="23" spans="1:11" ht="39" customHeight="1" x14ac:dyDescent="0.25">
      <c r="A23" s="6" t="s">
        <v>48</v>
      </c>
      <c r="B23" s="6" t="s">
        <v>49</v>
      </c>
      <c r="C23" s="6" t="s">
        <v>39</v>
      </c>
      <c r="D23" s="6" t="s">
        <v>50</v>
      </c>
      <c r="E23" s="7" t="s">
        <v>28</v>
      </c>
      <c r="F23" s="8">
        <v>6</v>
      </c>
      <c r="G23" s="9">
        <v>470.67</v>
      </c>
      <c r="H23" s="10" t="s">
        <v>16</v>
      </c>
      <c r="I23" s="9">
        <f>(TRUNC(G23 * K12,2) + G23)</f>
        <v>578.68000000000006</v>
      </c>
      <c r="J23" s="9">
        <f t="shared" si="0"/>
        <v>3472.08</v>
      </c>
      <c r="K23" s="10">
        <f>J23 / K11</f>
        <v>1.7292003296620567E-3</v>
      </c>
    </row>
    <row r="24" spans="1:11" ht="39" customHeight="1" x14ac:dyDescent="0.25">
      <c r="A24" s="6" t="s">
        <v>51</v>
      </c>
      <c r="B24" s="6" t="s">
        <v>52</v>
      </c>
      <c r="C24" s="6" t="s">
        <v>21</v>
      </c>
      <c r="D24" s="6" t="s">
        <v>53</v>
      </c>
      <c r="E24" s="7" t="s">
        <v>54</v>
      </c>
      <c r="F24" s="8">
        <v>100</v>
      </c>
      <c r="G24" s="9">
        <v>109.36</v>
      </c>
      <c r="H24" s="10" t="s">
        <v>16</v>
      </c>
      <c r="I24" s="9">
        <f>(TRUNC(G24 * K12,2) + G24)</f>
        <v>134.44999999999999</v>
      </c>
      <c r="J24" s="9">
        <f t="shared" si="0"/>
        <v>13445</v>
      </c>
      <c r="K24" s="10">
        <f>J24 / K11</f>
        <v>6.6960146172629527E-3</v>
      </c>
    </row>
    <row r="25" spans="1:11" ht="24" customHeight="1" x14ac:dyDescent="0.25">
      <c r="A25" s="1" t="s">
        <v>55</v>
      </c>
      <c r="B25" s="1" t="s">
        <v>14</v>
      </c>
      <c r="C25" s="1"/>
      <c r="D25" s="1" t="s">
        <v>56</v>
      </c>
      <c r="E25" s="2"/>
      <c r="F25" s="3">
        <v>1</v>
      </c>
      <c r="G25" s="3" t="s">
        <v>16</v>
      </c>
      <c r="H25" s="5" t="s">
        <v>16</v>
      </c>
      <c r="I25" s="4">
        <f>J26</f>
        <v>52231.56</v>
      </c>
      <c r="J25" s="4">
        <f t="shared" si="0"/>
        <v>52231.56</v>
      </c>
      <c r="K25" s="5">
        <f>J25 / K11</f>
        <v>2.6012888749903082E-2</v>
      </c>
    </row>
    <row r="26" spans="1:11" ht="25.95" customHeight="1" x14ac:dyDescent="0.25">
      <c r="A26" s="6" t="s">
        <v>57</v>
      </c>
      <c r="B26" s="6" t="s">
        <v>58</v>
      </c>
      <c r="C26" s="6" t="s">
        <v>39</v>
      </c>
      <c r="D26" s="6" t="s">
        <v>59</v>
      </c>
      <c r="E26" s="7" t="s">
        <v>60</v>
      </c>
      <c r="F26" s="8">
        <v>2</v>
      </c>
      <c r="G26" s="9">
        <v>21240.35</v>
      </c>
      <c r="H26" s="10">
        <v>0.22953670000000001</v>
      </c>
      <c r="I26" s="9">
        <f>(TRUNC(G26 * H26,2) + G26)</f>
        <v>26115.78</v>
      </c>
      <c r="J26" s="9">
        <f t="shared" si="0"/>
        <v>52231.56</v>
      </c>
      <c r="K26" s="10">
        <f>J26 / K11</f>
        <v>2.6012888749903082E-2</v>
      </c>
    </row>
    <row r="27" spans="1:11" ht="24" customHeight="1" x14ac:dyDescent="0.25">
      <c r="A27" s="1" t="s">
        <v>61</v>
      </c>
      <c r="B27" s="1" t="s">
        <v>14</v>
      </c>
      <c r="C27" s="1"/>
      <c r="D27" s="1" t="s">
        <v>62</v>
      </c>
      <c r="E27" s="2"/>
      <c r="F27" s="3">
        <v>1</v>
      </c>
      <c r="G27" s="3" t="s">
        <v>16</v>
      </c>
      <c r="H27" s="5" t="s">
        <v>16</v>
      </c>
      <c r="I27" s="4">
        <f>J28 + J29 + J30 + J31 + J32 + J33 + J34 + J35 + J36 + J37 + J38 + J39 + J40 + J41 + J42 + J43</f>
        <v>216510.17</v>
      </c>
      <c r="J27" s="4">
        <f t="shared" si="0"/>
        <v>216510.17</v>
      </c>
      <c r="K27" s="5">
        <f>J27 / K11</f>
        <v>0.10782858037233818</v>
      </c>
    </row>
    <row r="28" spans="1:11" ht="39" customHeight="1" x14ac:dyDescent="0.25">
      <c r="A28" s="6" t="s">
        <v>63</v>
      </c>
      <c r="B28" s="6" t="s">
        <v>64</v>
      </c>
      <c r="C28" s="6" t="s">
        <v>39</v>
      </c>
      <c r="D28" s="6" t="s">
        <v>65</v>
      </c>
      <c r="E28" s="7" t="s">
        <v>66</v>
      </c>
      <c r="F28" s="11">
        <v>125</v>
      </c>
      <c r="G28" s="9">
        <v>74.5</v>
      </c>
      <c r="H28" s="10" t="s">
        <v>16</v>
      </c>
      <c r="I28" s="9">
        <f>(TRUNC(G28 * K12,2) + G28)</f>
        <v>91.59</v>
      </c>
      <c r="J28" s="9">
        <f t="shared" si="0"/>
        <v>11448.75</v>
      </c>
      <c r="K28" s="10">
        <f>J28 / K11</f>
        <v>5.7018220416057436E-3</v>
      </c>
    </row>
    <row r="29" spans="1:11" ht="64.95" customHeight="1" x14ac:dyDescent="0.25">
      <c r="A29" s="6" t="s">
        <v>67</v>
      </c>
      <c r="B29" s="6" t="s">
        <v>68</v>
      </c>
      <c r="C29" s="6" t="s">
        <v>39</v>
      </c>
      <c r="D29" s="6" t="s">
        <v>69</v>
      </c>
      <c r="E29" s="7" t="s">
        <v>54</v>
      </c>
      <c r="F29" s="11">
        <v>203.88</v>
      </c>
      <c r="G29" s="9">
        <v>14.85</v>
      </c>
      <c r="H29" s="10" t="s">
        <v>16</v>
      </c>
      <c r="I29" s="9">
        <f>(TRUNC(G29 * K12,2) + G29)</f>
        <v>18.25</v>
      </c>
      <c r="J29" s="9">
        <f t="shared" si="0"/>
        <v>3720.81</v>
      </c>
      <c r="K29" s="10">
        <f>J29 / K11</f>
        <v>1.8530753550061857E-3</v>
      </c>
    </row>
    <row r="30" spans="1:11" ht="25.95" customHeight="1" x14ac:dyDescent="0.25">
      <c r="A30" s="6" t="s">
        <v>70</v>
      </c>
      <c r="B30" s="6" t="s">
        <v>71</v>
      </c>
      <c r="C30" s="6" t="s">
        <v>39</v>
      </c>
      <c r="D30" s="6" t="s">
        <v>72</v>
      </c>
      <c r="E30" s="7" t="s">
        <v>54</v>
      </c>
      <c r="F30" s="11">
        <v>23.341999999999999</v>
      </c>
      <c r="G30" s="9">
        <v>114.92</v>
      </c>
      <c r="H30" s="10" t="s">
        <v>16</v>
      </c>
      <c r="I30" s="9">
        <f>(TRUNC(G30 * K12,2) + G30)</f>
        <v>141.29</v>
      </c>
      <c r="J30" s="9">
        <f t="shared" si="0"/>
        <v>3297.99</v>
      </c>
      <c r="K30" s="10">
        <f>J30 / K11</f>
        <v>1.6424982705531457E-3</v>
      </c>
    </row>
    <row r="31" spans="1:11" ht="39" customHeight="1" x14ac:dyDescent="0.25">
      <c r="A31" s="6" t="s">
        <v>73</v>
      </c>
      <c r="B31" s="6" t="s">
        <v>74</v>
      </c>
      <c r="C31" s="6" t="s">
        <v>39</v>
      </c>
      <c r="D31" s="6" t="s">
        <v>75</v>
      </c>
      <c r="E31" s="7" t="s">
        <v>54</v>
      </c>
      <c r="F31" s="11">
        <v>36.186</v>
      </c>
      <c r="G31" s="9">
        <v>155.58000000000001</v>
      </c>
      <c r="H31" s="10" t="s">
        <v>16</v>
      </c>
      <c r="I31" s="9">
        <f>(TRUNC(G31 * K12,2) + G31)</f>
        <v>191.28000000000003</v>
      </c>
      <c r="J31" s="9">
        <f t="shared" si="0"/>
        <v>6921.65</v>
      </c>
      <c r="K31" s="10">
        <f>J31 / K11</f>
        <v>3.4471900019024258E-3</v>
      </c>
    </row>
    <row r="32" spans="1:11" ht="39" customHeight="1" x14ac:dyDescent="0.25">
      <c r="A32" s="6" t="s">
        <v>76</v>
      </c>
      <c r="B32" s="6" t="s">
        <v>77</v>
      </c>
      <c r="C32" s="6" t="s">
        <v>39</v>
      </c>
      <c r="D32" s="6" t="s">
        <v>78</v>
      </c>
      <c r="E32" s="7" t="s">
        <v>28</v>
      </c>
      <c r="F32" s="11">
        <v>392.1</v>
      </c>
      <c r="G32" s="9">
        <v>87.13</v>
      </c>
      <c r="H32" s="10" t="s">
        <v>16</v>
      </c>
      <c r="I32" s="9">
        <f>(TRUNC(G32 * K12,2) + G32)</f>
        <v>107.11999999999999</v>
      </c>
      <c r="J32" s="9">
        <f t="shared" si="0"/>
        <v>42001.75</v>
      </c>
      <c r="K32" s="10">
        <f>J32 / K11</f>
        <v>2.0918135511388936E-2</v>
      </c>
    </row>
    <row r="33" spans="1:11" ht="25.95" customHeight="1" x14ac:dyDescent="0.25">
      <c r="A33" s="6" t="s">
        <v>79</v>
      </c>
      <c r="B33" s="6" t="s">
        <v>80</v>
      </c>
      <c r="C33" s="6" t="s">
        <v>39</v>
      </c>
      <c r="D33" s="6" t="s">
        <v>81</v>
      </c>
      <c r="E33" s="7" t="s">
        <v>82</v>
      </c>
      <c r="F33" s="11">
        <v>440.3</v>
      </c>
      <c r="G33" s="9">
        <v>22.15</v>
      </c>
      <c r="H33" s="10" t="s">
        <v>16</v>
      </c>
      <c r="I33" s="9">
        <f>(TRUNC(G33 * K12,2) + G33)</f>
        <v>27.229999999999997</v>
      </c>
      <c r="J33" s="9">
        <f t="shared" si="0"/>
        <v>11989.36</v>
      </c>
      <c r="K33" s="10">
        <f>J33 / K11</f>
        <v>5.9710620908611199E-3</v>
      </c>
    </row>
    <row r="34" spans="1:11" ht="25.95" customHeight="1" x14ac:dyDescent="0.25">
      <c r="A34" s="6" t="s">
        <v>83</v>
      </c>
      <c r="B34" s="6" t="s">
        <v>84</v>
      </c>
      <c r="C34" s="6" t="s">
        <v>39</v>
      </c>
      <c r="D34" s="6" t="s">
        <v>85</v>
      </c>
      <c r="E34" s="7" t="s">
        <v>82</v>
      </c>
      <c r="F34" s="11">
        <v>139.1</v>
      </c>
      <c r="G34" s="9">
        <v>19.37</v>
      </c>
      <c r="H34" s="10" t="s">
        <v>16</v>
      </c>
      <c r="I34" s="9">
        <f>(TRUNC(G34 * K12,2) + G34)</f>
        <v>23.810000000000002</v>
      </c>
      <c r="J34" s="9">
        <f t="shared" si="0"/>
        <v>3311.97</v>
      </c>
      <c r="K34" s="10">
        <f>J34 / K11</f>
        <v>1.6494607312708353E-3</v>
      </c>
    </row>
    <row r="35" spans="1:11" ht="25.95" customHeight="1" x14ac:dyDescent="0.25">
      <c r="A35" s="6" t="s">
        <v>86</v>
      </c>
      <c r="B35" s="6" t="s">
        <v>87</v>
      </c>
      <c r="C35" s="6" t="s">
        <v>39</v>
      </c>
      <c r="D35" s="6" t="s">
        <v>88</v>
      </c>
      <c r="E35" s="7" t="s">
        <v>82</v>
      </c>
      <c r="F35" s="11">
        <v>1010.5</v>
      </c>
      <c r="G35" s="9">
        <v>17.04</v>
      </c>
      <c r="H35" s="10" t="s">
        <v>16</v>
      </c>
      <c r="I35" s="9">
        <f>(TRUNC(G35 * K12,2) + G35)</f>
        <v>20.95</v>
      </c>
      <c r="J35" s="9">
        <f t="shared" si="0"/>
        <v>21169.97</v>
      </c>
      <c r="K35" s="10">
        <f>J35 / K11</f>
        <v>1.0543282154482574E-2</v>
      </c>
    </row>
    <row r="36" spans="1:11" ht="25.95" customHeight="1" x14ac:dyDescent="0.25">
      <c r="A36" s="6" t="s">
        <v>89</v>
      </c>
      <c r="B36" s="6" t="s">
        <v>90</v>
      </c>
      <c r="C36" s="6" t="s">
        <v>39</v>
      </c>
      <c r="D36" s="6" t="s">
        <v>91</v>
      </c>
      <c r="E36" s="7" t="s">
        <v>82</v>
      </c>
      <c r="F36" s="11">
        <v>650</v>
      </c>
      <c r="G36" s="9">
        <v>14.66</v>
      </c>
      <c r="H36" s="10" t="s">
        <v>16</v>
      </c>
      <c r="I36" s="9">
        <f>(TRUNC(G36 * K12,2) + G36)</f>
        <v>18.02</v>
      </c>
      <c r="J36" s="9">
        <f t="shared" si="0"/>
        <v>11713</v>
      </c>
      <c r="K36" s="10">
        <f>J36 / K11</f>
        <v>5.8334264940127162E-3</v>
      </c>
    </row>
    <row r="37" spans="1:11" ht="39" customHeight="1" x14ac:dyDescent="0.25">
      <c r="A37" s="6" t="s">
        <v>92</v>
      </c>
      <c r="B37" s="6" t="s">
        <v>93</v>
      </c>
      <c r="C37" s="6" t="s">
        <v>39</v>
      </c>
      <c r="D37" s="6" t="s">
        <v>94</v>
      </c>
      <c r="E37" s="7" t="s">
        <v>82</v>
      </c>
      <c r="F37" s="11">
        <v>724.4</v>
      </c>
      <c r="G37" s="9">
        <v>11</v>
      </c>
      <c r="H37" s="10" t="s">
        <v>16</v>
      </c>
      <c r="I37" s="9">
        <f>(TRUNC(G37 * K12,2) + G37)</f>
        <v>13.52</v>
      </c>
      <c r="J37" s="9">
        <f t="shared" si="0"/>
        <v>9793.8799999999992</v>
      </c>
      <c r="K37" s="10">
        <f>J37 / K11</f>
        <v>4.8776469795254211E-3</v>
      </c>
    </row>
    <row r="38" spans="1:11" ht="39" customHeight="1" x14ac:dyDescent="0.25">
      <c r="A38" s="6" t="s">
        <v>95</v>
      </c>
      <c r="B38" s="6" t="s">
        <v>96</v>
      </c>
      <c r="C38" s="6" t="s">
        <v>39</v>
      </c>
      <c r="D38" s="6" t="s">
        <v>97</v>
      </c>
      <c r="E38" s="7" t="s">
        <v>82</v>
      </c>
      <c r="F38" s="11">
        <v>655.8</v>
      </c>
      <c r="G38" s="9">
        <v>10.199999999999999</v>
      </c>
      <c r="H38" s="10" t="s">
        <v>16</v>
      </c>
      <c r="I38" s="9">
        <f>(TRUNC(G38 * K12,2) + G38)</f>
        <v>12.54</v>
      </c>
      <c r="J38" s="9">
        <f t="shared" si="0"/>
        <v>8223.73</v>
      </c>
      <c r="K38" s="10">
        <f>J38 / K11</f>
        <v>4.0956650270304101E-3</v>
      </c>
    </row>
    <row r="39" spans="1:11" ht="39" customHeight="1" x14ac:dyDescent="0.25">
      <c r="A39" s="6" t="s">
        <v>98</v>
      </c>
      <c r="B39" s="6" t="s">
        <v>99</v>
      </c>
      <c r="C39" s="6" t="s">
        <v>39</v>
      </c>
      <c r="D39" s="6" t="s">
        <v>100</v>
      </c>
      <c r="E39" s="7" t="s">
        <v>54</v>
      </c>
      <c r="F39" s="11">
        <v>56.9</v>
      </c>
      <c r="G39" s="9">
        <v>633.16999999999996</v>
      </c>
      <c r="H39" s="10" t="s">
        <v>16</v>
      </c>
      <c r="I39" s="9">
        <f>(TRUNC(G39 * K12,2) + G39)</f>
        <v>778.48</v>
      </c>
      <c r="J39" s="9">
        <f t="shared" si="0"/>
        <v>44295.51</v>
      </c>
      <c r="K39" s="10">
        <f>J39 / K11</f>
        <v>2.2060497020388047E-2</v>
      </c>
    </row>
    <row r="40" spans="1:11" ht="25.95" customHeight="1" x14ac:dyDescent="0.25">
      <c r="A40" s="6" t="s">
        <v>101</v>
      </c>
      <c r="B40" s="6" t="s">
        <v>102</v>
      </c>
      <c r="C40" s="6" t="s">
        <v>39</v>
      </c>
      <c r="D40" s="6" t="s">
        <v>103</v>
      </c>
      <c r="E40" s="7" t="s">
        <v>54</v>
      </c>
      <c r="F40" s="11">
        <v>167.23500000000001</v>
      </c>
      <c r="G40" s="9">
        <v>1.56</v>
      </c>
      <c r="H40" s="10" t="s">
        <v>16</v>
      </c>
      <c r="I40" s="9">
        <f>(TRUNC(G40 * K12,2) + G40)</f>
        <v>1.9100000000000001</v>
      </c>
      <c r="J40" s="9">
        <f t="shared" si="0"/>
        <v>319.41000000000003</v>
      </c>
      <c r="K40" s="10">
        <f>J40 / K11</f>
        <v>1.5907579240609593E-4</v>
      </c>
    </row>
    <row r="41" spans="1:11" ht="25.95" customHeight="1" x14ac:dyDescent="0.25">
      <c r="A41" s="6" t="s">
        <v>104</v>
      </c>
      <c r="B41" s="6" t="s">
        <v>105</v>
      </c>
      <c r="C41" s="6" t="s">
        <v>39</v>
      </c>
      <c r="D41" s="6" t="s">
        <v>106</v>
      </c>
      <c r="E41" s="7" t="s">
        <v>54</v>
      </c>
      <c r="F41" s="11">
        <v>221.86</v>
      </c>
      <c r="G41" s="9">
        <v>32.54</v>
      </c>
      <c r="H41" s="10" t="s">
        <v>16</v>
      </c>
      <c r="I41" s="9">
        <f>(TRUNC(G41 * K12,2) + G41)</f>
        <v>40</v>
      </c>
      <c r="J41" s="9">
        <f t="shared" si="0"/>
        <v>8874.4</v>
      </c>
      <c r="K41" s="10">
        <f>J41 / K11</f>
        <v>4.4197182684595276E-3</v>
      </c>
    </row>
    <row r="42" spans="1:11" ht="25.95" customHeight="1" x14ac:dyDescent="0.25">
      <c r="A42" s="6" t="s">
        <v>107</v>
      </c>
      <c r="B42" s="6" t="s">
        <v>108</v>
      </c>
      <c r="C42" s="6" t="s">
        <v>39</v>
      </c>
      <c r="D42" s="6" t="s">
        <v>109</v>
      </c>
      <c r="E42" s="7" t="s">
        <v>28</v>
      </c>
      <c r="F42" s="11">
        <v>388.18</v>
      </c>
      <c r="G42" s="9">
        <v>48.12</v>
      </c>
      <c r="H42" s="10" t="s">
        <v>16</v>
      </c>
      <c r="I42" s="9">
        <f>(TRUNC(G42 * K12,2) + G42)</f>
        <v>59.16</v>
      </c>
      <c r="J42" s="9">
        <f t="shared" si="0"/>
        <v>22964.720000000001</v>
      </c>
      <c r="K42" s="10">
        <f>J42 / K11</f>
        <v>1.1437121666147331E-2</v>
      </c>
    </row>
    <row r="43" spans="1:11" ht="24" customHeight="1" x14ac:dyDescent="0.25">
      <c r="A43" s="6" t="s">
        <v>110</v>
      </c>
      <c r="B43" s="6" t="s">
        <v>111</v>
      </c>
      <c r="C43" s="6" t="s">
        <v>35</v>
      </c>
      <c r="D43" s="6" t="s">
        <v>112</v>
      </c>
      <c r="E43" s="7" t="s">
        <v>54</v>
      </c>
      <c r="F43" s="11">
        <v>56.9</v>
      </c>
      <c r="G43" s="9">
        <v>92.39</v>
      </c>
      <c r="H43" s="10" t="s">
        <v>16</v>
      </c>
      <c r="I43" s="9">
        <f>(TRUNC(G43 * K12,2) + G43)</f>
        <v>113.59</v>
      </c>
      <c r="J43" s="9">
        <f t="shared" si="0"/>
        <v>6463.27</v>
      </c>
      <c r="K43" s="10">
        <f>J43 / K11</f>
        <v>3.2189029672976665E-3</v>
      </c>
    </row>
    <row r="44" spans="1:11" ht="24" customHeight="1" x14ac:dyDescent="0.25">
      <c r="A44" s="1" t="s">
        <v>113</v>
      </c>
      <c r="B44" s="1" t="s">
        <v>14</v>
      </c>
      <c r="C44" s="1"/>
      <c r="D44" s="1" t="s">
        <v>114</v>
      </c>
      <c r="E44" s="2"/>
      <c r="F44" s="3">
        <v>1</v>
      </c>
      <c r="G44" s="3" t="s">
        <v>16</v>
      </c>
      <c r="H44" s="5" t="s">
        <v>16</v>
      </c>
      <c r="I44" s="4">
        <f>J45 + J53 + J62 + J73</f>
        <v>268288.26</v>
      </c>
      <c r="J44" s="4">
        <f t="shared" si="0"/>
        <v>268288.26</v>
      </c>
      <c r="K44" s="5">
        <f>J44 / K11</f>
        <v>0.13361562741539931</v>
      </c>
    </row>
    <row r="45" spans="1:11" ht="24" customHeight="1" x14ac:dyDescent="0.25">
      <c r="A45" s="1" t="s">
        <v>115</v>
      </c>
      <c r="B45" s="1" t="s">
        <v>14</v>
      </c>
      <c r="C45" s="1"/>
      <c r="D45" s="1" t="s">
        <v>116</v>
      </c>
      <c r="E45" s="2"/>
      <c r="F45" s="3">
        <v>1</v>
      </c>
      <c r="G45" s="3" t="s">
        <v>16</v>
      </c>
      <c r="H45" s="5" t="s">
        <v>16</v>
      </c>
      <c r="I45" s="4">
        <f>J46 + J47 + J48 + J49 + J50 + J51 + J52</f>
        <v>64111.989999999991</v>
      </c>
      <c r="J45" s="4">
        <f t="shared" si="0"/>
        <v>64111.99</v>
      </c>
      <c r="K45" s="5">
        <f>J45 / K11</f>
        <v>3.192970042259697E-2</v>
      </c>
    </row>
    <row r="46" spans="1:11" ht="52.05" customHeight="1" x14ac:dyDescent="0.25">
      <c r="A46" s="6" t="s">
        <v>117</v>
      </c>
      <c r="B46" s="6" t="s">
        <v>118</v>
      </c>
      <c r="C46" s="6" t="s">
        <v>39</v>
      </c>
      <c r="D46" s="6" t="s">
        <v>119</v>
      </c>
      <c r="E46" s="7" t="s">
        <v>28</v>
      </c>
      <c r="F46" s="8">
        <v>283</v>
      </c>
      <c r="G46" s="9">
        <v>79.569999999999993</v>
      </c>
      <c r="H46" s="10" t="s">
        <v>16</v>
      </c>
      <c r="I46" s="9">
        <f>(TRUNC(G46 * K12,2) + G46)</f>
        <v>97.83</v>
      </c>
      <c r="J46" s="9">
        <f t="shared" si="0"/>
        <v>27685.89</v>
      </c>
      <c r="K46" s="10">
        <f>J46 / K11</f>
        <v>1.3788406406242782E-2</v>
      </c>
    </row>
    <row r="47" spans="1:11" ht="39" customHeight="1" x14ac:dyDescent="0.25">
      <c r="A47" s="6" t="s">
        <v>120</v>
      </c>
      <c r="B47" s="6" t="s">
        <v>121</v>
      </c>
      <c r="C47" s="6" t="s">
        <v>39</v>
      </c>
      <c r="D47" s="6" t="s">
        <v>122</v>
      </c>
      <c r="E47" s="7" t="s">
        <v>82</v>
      </c>
      <c r="F47" s="8">
        <v>680.7</v>
      </c>
      <c r="G47" s="9">
        <v>10.93</v>
      </c>
      <c r="H47" s="10" t="s">
        <v>16</v>
      </c>
      <c r="I47" s="9">
        <f>(TRUNC(G47 * K12,2) + G47)</f>
        <v>13.43</v>
      </c>
      <c r="J47" s="9">
        <f t="shared" si="0"/>
        <v>9141.7999999999993</v>
      </c>
      <c r="K47" s="10">
        <f>J47 / K11</f>
        <v>4.5528915156634034E-3</v>
      </c>
    </row>
    <row r="48" spans="1:11" ht="39" customHeight="1" x14ac:dyDescent="0.25">
      <c r="A48" s="6" t="s">
        <v>123</v>
      </c>
      <c r="B48" s="6" t="s">
        <v>124</v>
      </c>
      <c r="C48" s="6" t="s">
        <v>39</v>
      </c>
      <c r="D48" s="6" t="s">
        <v>125</v>
      </c>
      <c r="E48" s="7" t="s">
        <v>82</v>
      </c>
      <c r="F48" s="8">
        <v>214.4</v>
      </c>
      <c r="G48" s="9">
        <v>9.09</v>
      </c>
      <c r="H48" s="10" t="s">
        <v>16</v>
      </c>
      <c r="I48" s="9">
        <f>(TRUNC(G48 * K12,2) + G48)</f>
        <v>11.17</v>
      </c>
      <c r="J48" s="9">
        <f t="shared" si="0"/>
        <v>2394.84</v>
      </c>
      <c r="K48" s="10">
        <f>J48 / K11</f>
        <v>1.1927023909264417E-3</v>
      </c>
    </row>
    <row r="49" spans="1:11" ht="39" customHeight="1" x14ac:dyDescent="0.25">
      <c r="A49" s="6" t="s">
        <v>126</v>
      </c>
      <c r="B49" s="6" t="s">
        <v>127</v>
      </c>
      <c r="C49" s="6" t="s">
        <v>39</v>
      </c>
      <c r="D49" s="6" t="s">
        <v>128</v>
      </c>
      <c r="E49" s="7" t="s">
        <v>82</v>
      </c>
      <c r="F49" s="8">
        <v>145</v>
      </c>
      <c r="G49" s="9">
        <v>8.7100000000000009</v>
      </c>
      <c r="H49" s="10" t="s">
        <v>16</v>
      </c>
      <c r="I49" s="9">
        <f>(TRUNC(G49 * K12,2) + G49)</f>
        <v>10.700000000000001</v>
      </c>
      <c r="J49" s="9">
        <f t="shared" si="0"/>
        <v>1551.5</v>
      </c>
      <c r="K49" s="10">
        <f>J49 / K11</f>
        <v>7.7269369123714919E-4</v>
      </c>
    </row>
    <row r="50" spans="1:11" ht="39" customHeight="1" x14ac:dyDescent="0.25">
      <c r="A50" s="6" t="s">
        <v>129</v>
      </c>
      <c r="B50" s="6" t="s">
        <v>130</v>
      </c>
      <c r="C50" s="6" t="s">
        <v>39</v>
      </c>
      <c r="D50" s="6" t="s">
        <v>131</v>
      </c>
      <c r="E50" s="7" t="s">
        <v>82</v>
      </c>
      <c r="F50" s="8">
        <v>403.7</v>
      </c>
      <c r="G50" s="9">
        <v>14.83</v>
      </c>
      <c r="H50" s="10" t="s">
        <v>16</v>
      </c>
      <c r="I50" s="9">
        <f>(TRUNC(G50 * K12,2) + G50)</f>
        <v>18.23</v>
      </c>
      <c r="J50" s="9">
        <f t="shared" si="0"/>
        <v>7359.45</v>
      </c>
      <c r="K50" s="10">
        <f>J50 / K11</f>
        <v>3.6652275771674107E-3</v>
      </c>
    </row>
    <row r="51" spans="1:11" ht="39" customHeight="1" x14ac:dyDescent="0.25">
      <c r="A51" s="6" t="s">
        <v>132</v>
      </c>
      <c r="B51" s="6" t="s">
        <v>133</v>
      </c>
      <c r="C51" s="6" t="s">
        <v>134</v>
      </c>
      <c r="D51" s="6" t="s">
        <v>135</v>
      </c>
      <c r="E51" s="7" t="s">
        <v>54</v>
      </c>
      <c r="F51" s="8">
        <v>18.600000000000001</v>
      </c>
      <c r="G51" s="9">
        <v>606.32000000000005</v>
      </c>
      <c r="H51" s="10" t="s">
        <v>16</v>
      </c>
      <c r="I51" s="9">
        <f>(TRUNC(G51 * K12,2) + G51)</f>
        <v>745.47</v>
      </c>
      <c r="J51" s="9">
        <f t="shared" si="0"/>
        <v>13865.74</v>
      </c>
      <c r="K51" s="10">
        <f>J51 / K11</f>
        <v>6.9055557991199411E-3</v>
      </c>
    </row>
    <row r="52" spans="1:11" ht="24" customHeight="1" x14ac:dyDescent="0.25">
      <c r="A52" s="6" t="s">
        <v>136</v>
      </c>
      <c r="B52" s="6" t="s">
        <v>111</v>
      </c>
      <c r="C52" s="6" t="s">
        <v>35</v>
      </c>
      <c r="D52" s="6" t="s">
        <v>112</v>
      </c>
      <c r="E52" s="7" t="s">
        <v>54</v>
      </c>
      <c r="F52" s="8">
        <v>18.600000000000001</v>
      </c>
      <c r="G52" s="9">
        <v>92.39</v>
      </c>
      <c r="H52" s="10" t="s">
        <v>16</v>
      </c>
      <c r="I52" s="9">
        <f>(TRUNC(G52 * K12,2) + G52)</f>
        <v>113.59</v>
      </c>
      <c r="J52" s="9">
        <f t="shared" si="0"/>
        <v>2112.77</v>
      </c>
      <c r="K52" s="10">
        <f>J52 / K11</f>
        <v>1.05222304223984E-3</v>
      </c>
    </row>
    <row r="53" spans="1:11" ht="24" customHeight="1" x14ac:dyDescent="0.25">
      <c r="A53" s="1" t="s">
        <v>137</v>
      </c>
      <c r="B53" s="1" t="s">
        <v>14</v>
      </c>
      <c r="C53" s="1"/>
      <c r="D53" s="1" t="s">
        <v>138</v>
      </c>
      <c r="E53" s="2"/>
      <c r="F53" s="3">
        <v>1</v>
      </c>
      <c r="G53" s="3" t="s">
        <v>16</v>
      </c>
      <c r="H53" s="5" t="s">
        <v>16</v>
      </c>
      <c r="I53" s="4">
        <f>J54 + J55 + J56 + J57 + J58 + J59 + J60 + J61</f>
        <v>88632.110000000015</v>
      </c>
      <c r="J53" s="4">
        <f t="shared" si="0"/>
        <v>88632.11</v>
      </c>
      <c r="K53" s="5">
        <f>J53 / K11</f>
        <v>4.4141458097349047E-2</v>
      </c>
    </row>
    <row r="54" spans="1:11" ht="39" customHeight="1" x14ac:dyDescent="0.25">
      <c r="A54" s="6" t="s">
        <v>139</v>
      </c>
      <c r="B54" s="6" t="s">
        <v>140</v>
      </c>
      <c r="C54" s="6" t="s">
        <v>39</v>
      </c>
      <c r="D54" s="6" t="s">
        <v>141</v>
      </c>
      <c r="E54" s="7" t="s">
        <v>28</v>
      </c>
      <c r="F54" s="8">
        <v>292</v>
      </c>
      <c r="G54" s="9">
        <v>143.22</v>
      </c>
      <c r="H54" s="10" t="s">
        <v>16</v>
      </c>
      <c r="I54" s="9">
        <f>(TRUNC(G54 * K12,2) + G54)</f>
        <v>176.07999999999998</v>
      </c>
      <c r="J54" s="9">
        <f t="shared" si="0"/>
        <v>51415.360000000001</v>
      </c>
      <c r="K54" s="10">
        <f>J54 / K11</f>
        <v>2.5606396586971881E-2</v>
      </c>
    </row>
    <row r="55" spans="1:11" ht="39" customHeight="1" x14ac:dyDescent="0.25">
      <c r="A55" s="6" t="s">
        <v>142</v>
      </c>
      <c r="B55" s="6" t="s">
        <v>143</v>
      </c>
      <c r="C55" s="6" t="s">
        <v>39</v>
      </c>
      <c r="D55" s="6" t="s">
        <v>144</v>
      </c>
      <c r="E55" s="7" t="s">
        <v>82</v>
      </c>
      <c r="F55" s="8">
        <v>403.8</v>
      </c>
      <c r="G55" s="9">
        <v>13.55</v>
      </c>
      <c r="H55" s="10" t="s">
        <v>16</v>
      </c>
      <c r="I55" s="9">
        <f>(TRUNC(G55 * K12,2) + G55)</f>
        <v>16.650000000000002</v>
      </c>
      <c r="J55" s="9">
        <f t="shared" si="0"/>
        <v>6723.27</v>
      </c>
      <c r="K55" s="10">
        <f>J55 / K11</f>
        <v>3.348390791804053E-3</v>
      </c>
    </row>
    <row r="56" spans="1:11" ht="39" customHeight="1" x14ac:dyDescent="0.25">
      <c r="A56" s="6" t="s">
        <v>145</v>
      </c>
      <c r="B56" s="6" t="s">
        <v>146</v>
      </c>
      <c r="C56" s="6" t="s">
        <v>39</v>
      </c>
      <c r="D56" s="6" t="s">
        <v>147</v>
      </c>
      <c r="E56" s="7" t="s">
        <v>82</v>
      </c>
      <c r="F56" s="8">
        <v>143.5</v>
      </c>
      <c r="G56" s="9">
        <v>12.43</v>
      </c>
      <c r="H56" s="10" t="s">
        <v>16</v>
      </c>
      <c r="I56" s="9">
        <f>(TRUNC(G56 * K12,2) + G56)</f>
        <v>15.28</v>
      </c>
      <c r="J56" s="9">
        <f t="shared" si="0"/>
        <v>2192.6799999999998</v>
      </c>
      <c r="K56" s="10">
        <f>J56 / K11</f>
        <v>1.0920206270717836E-3</v>
      </c>
    </row>
    <row r="57" spans="1:11" ht="39" customHeight="1" x14ac:dyDescent="0.25">
      <c r="A57" s="6" t="s">
        <v>148</v>
      </c>
      <c r="B57" s="6" t="s">
        <v>121</v>
      </c>
      <c r="C57" s="6" t="s">
        <v>39</v>
      </c>
      <c r="D57" s="6" t="s">
        <v>122</v>
      </c>
      <c r="E57" s="7" t="s">
        <v>82</v>
      </c>
      <c r="F57" s="8">
        <v>541.9</v>
      </c>
      <c r="G57" s="9">
        <v>10.93</v>
      </c>
      <c r="H57" s="10" t="s">
        <v>16</v>
      </c>
      <c r="I57" s="9">
        <f>(TRUNC(G57 * K12,2) + G57)</f>
        <v>13.43</v>
      </c>
      <c r="J57" s="9">
        <f t="shared" si="0"/>
        <v>7277.71</v>
      </c>
      <c r="K57" s="10">
        <f>J57 / K11</f>
        <v>3.6245185972629797E-3</v>
      </c>
    </row>
    <row r="58" spans="1:11" ht="39" customHeight="1" x14ac:dyDescent="0.25">
      <c r="A58" s="6" t="s">
        <v>149</v>
      </c>
      <c r="B58" s="6" t="s">
        <v>124</v>
      </c>
      <c r="C58" s="6" t="s">
        <v>39</v>
      </c>
      <c r="D58" s="6" t="s">
        <v>125</v>
      </c>
      <c r="E58" s="7" t="s">
        <v>82</v>
      </c>
      <c r="F58" s="8">
        <v>525.5</v>
      </c>
      <c r="G58" s="9">
        <v>9.09</v>
      </c>
      <c r="H58" s="10" t="s">
        <v>16</v>
      </c>
      <c r="I58" s="9">
        <f>(TRUNC(G58 * K12,2) + G58)</f>
        <v>11.17</v>
      </c>
      <c r="J58" s="9">
        <f t="shared" si="0"/>
        <v>5869.83</v>
      </c>
      <c r="K58" s="10">
        <f>J58 / K11</f>
        <v>2.9233519881627815E-3</v>
      </c>
    </row>
    <row r="59" spans="1:11" ht="39" customHeight="1" x14ac:dyDescent="0.25">
      <c r="A59" s="6" t="s">
        <v>150</v>
      </c>
      <c r="B59" s="6" t="s">
        <v>127</v>
      </c>
      <c r="C59" s="6" t="s">
        <v>39</v>
      </c>
      <c r="D59" s="6" t="s">
        <v>128</v>
      </c>
      <c r="E59" s="7" t="s">
        <v>82</v>
      </c>
      <c r="F59" s="8">
        <v>360.3</v>
      </c>
      <c r="G59" s="9">
        <v>8.7100000000000009</v>
      </c>
      <c r="H59" s="10" t="s">
        <v>16</v>
      </c>
      <c r="I59" s="9">
        <f>(TRUNC(G59 * K12,2) + G59)</f>
        <v>10.700000000000001</v>
      </c>
      <c r="J59" s="9">
        <f t="shared" si="0"/>
        <v>3855.21</v>
      </c>
      <c r="K59" s="10">
        <f>J59 / K11</f>
        <v>1.9200105996741025E-3</v>
      </c>
    </row>
    <row r="60" spans="1:11" ht="39" customHeight="1" x14ac:dyDescent="0.25">
      <c r="A60" s="6" t="s">
        <v>151</v>
      </c>
      <c r="B60" s="6" t="s">
        <v>130</v>
      </c>
      <c r="C60" s="6" t="s">
        <v>39</v>
      </c>
      <c r="D60" s="6" t="s">
        <v>131</v>
      </c>
      <c r="E60" s="7" t="s">
        <v>82</v>
      </c>
      <c r="F60" s="8">
        <v>432.2</v>
      </c>
      <c r="G60" s="9">
        <v>14.83</v>
      </c>
      <c r="H60" s="10" t="s">
        <v>16</v>
      </c>
      <c r="I60" s="9">
        <f>(TRUNC(G60 * K12,2) + G60)</f>
        <v>18.23</v>
      </c>
      <c r="J60" s="9">
        <f t="shared" si="0"/>
        <v>7879</v>
      </c>
      <c r="K60" s="10">
        <f>J60 / K11</f>
        <v>3.9239791126377691E-3</v>
      </c>
    </row>
    <row r="61" spans="1:11" ht="24" customHeight="1" x14ac:dyDescent="0.25">
      <c r="A61" s="6" t="s">
        <v>152</v>
      </c>
      <c r="B61" s="6" t="s">
        <v>111</v>
      </c>
      <c r="C61" s="6" t="s">
        <v>35</v>
      </c>
      <c r="D61" s="6" t="s">
        <v>112</v>
      </c>
      <c r="E61" s="7" t="s">
        <v>54</v>
      </c>
      <c r="F61" s="8">
        <v>30.1</v>
      </c>
      <c r="G61" s="9">
        <v>92.39</v>
      </c>
      <c r="H61" s="10" t="s">
        <v>16</v>
      </c>
      <c r="I61" s="9">
        <f>(TRUNC(G61 * K12,2) + G61)</f>
        <v>113.59</v>
      </c>
      <c r="J61" s="9">
        <f t="shared" si="0"/>
        <v>3419.05</v>
      </c>
      <c r="K61" s="10">
        <f>J61 / K11</f>
        <v>1.7027897937636966E-3</v>
      </c>
    </row>
    <row r="62" spans="1:11" ht="24" customHeight="1" x14ac:dyDescent="0.25">
      <c r="A62" s="1" t="s">
        <v>153</v>
      </c>
      <c r="B62" s="1" t="s">
        <v>14</v>
      </c>
      <c r="C62" s="1"/>
      <c r="D62" s="1" t="s">
        <v>154</v>
      </c>
      <c r="E62" s="2"/>
      <c r="F62" s="3">
        <v>1</v>
      </c>
      <c r="G62" s="3" t="s">
        <v>16</v>
      </c>
      <c r="H62" s="5" t="s">
        <v>16</v>
      </c>
      <c r="I62" s="4">
        <f>J63 + J64 + J65 + J66 + J67 + J68 + J69 + J70 + J71 + J72</f>
        <v>113696.85</v>
      </c>
      <c r="J62" s="4">
        <f t="shared" si="0"/>
        <v>113696.85</v>
      </c>
      <c r="K62" s="5">
        <f>J62 / K11</f>
        <v>5.6624452922034461E-2</v>
      </c>
    </row>
    <row r="63" spans="1:11" ht="39" customHeight="1" x14ac:dyDescent="0.25">
      <c r="A63" s="6" t="s">
        <v>155</v>
      </c>
      <c r="B63" s="6" t="s">
        <v>156</v>
      </c>
      <c r="C63" s="6" t="s">
        <v>39</v>
      </c>
      <c r="D63" s="6" t="s">
        <v>157</v>
      </c>
      <c r="E63" s="7" t="s">
        <v>28</v>
      </c>
      <c r="F63" s="8">
        <v>56.6</v>
      </c>
      <c r="G63" s="9">
        <v>92.26</v>
      </c>
      <c r="H63" s="10" t="s">
        <v>16</v>
      </c>
      <c r="I63" s="9">
        <f>(TRUNC(G63 * K12,2) + G63)</f>
        <v>113.43</v>
      </c>
      <c r="J63" s="9">
        <f t="shared" si="0"/>
        <v>6420.13</v>
      </c>
      <c r="K63" s="10">
        <f>J63 / K11</f>
        <v>3.1974179490314911E-3</v>
      </c>
    </row>
    <row r="64" spans="1:11" ht="39" customHeight="1" x14ac:dyDescent="0.25">
      <c r="A64" s="6" t="s">
        <v>158</v>
      </c>
      <c r="B64" s="6" t="s">
        <v>159</v>
      </c>
      <c r="C64" s="6" t="s">
        <v>39</v>
      </c>
      <c r="D64" s="6" t="s">
        <v>160</v>
      </c>
      <c r="E64" s="7" t="s">
        <v>82</v>
      </c>
      <c r="F64" s="8">
        <v>395.6</v>
      </c>
      <c r="G64" s="9">
        <v>14.13</v>
      </c>
      <c r="H64" s="10" t="s">
        <v>16</v>
      </c>
      <c r="I64" s="9">
        <f>(TRUNC(G64 * K12,2) + G64)</f>
        <v>17.37</v>
      </c>
      <c r="J64" s="9">
        <f t="shared" si="0"/>
        <v>6871.57</v>
      </c>
      <c r="K64" s="10">
        <f>J64 / K11</f>
        <v>3.4222486547821188E-3</v>
      </c>
    </row>
    <row r="65" spans="1:11" ht="39" customHeight="1" x14ac:dyDescent="0.25">
      <c r="A65" s="6" t="s">
        <v>161</v>
      </c>
      <c r="B65" s="6" t="s">
        <v>162</v>
      </c>
      <c r="C65" s="6" t="s">
        <v>39</v>
      </c>
      <c r="D65" s="6" t="s">
        <v>163</v>
      </c>
      <c r="E65" s="7" t="s">
        <v>82</v>
      </c>
      <c r="F65" s="8">
        <v>213.2</v>
      </c>
      <c r="G65" s="9">
        <v>12.89</v>
      </c>
      <c r="H65" s="10" t="s">
        <v>16</v>
      </c>
      <c r="I65" s="9">
        <f>(TRUNC(G65 * K12,2) + G65)</f>
        <v>15.84</v>
      </c>
      <c r="J65" s="9">
        <f t="shared" si="0"/>
        <v>3377.08</v>
      </c>
      <c r="K65" s="10">
        <f>J65 / K11</f>
        <v>1.6818874707078E-3</v>
      </c>
    </row>
    <row r="66" spans="1:11" ht="39" customHeight="1" x14ac:dyDescent="0.25">
      <c r="A66" s="6" t="s">
        <v>164</v>
      </c>
      <c r="B66" s="6" t="s">
        <v>165</v>
      </c>
      <c r="C66" s="6" t="s">
        <v>39</v>
      </c>
      <c r="D66" s="6" t="s">
        <v>166</v>
      </c>
      <c r="E66" s="7" t="s">
        <v>82</v>
      </c>
      <c r="F66" s="8">
        <v>202.8</v>
      </c>
      <c r="G66" s="9">
        <v>11.82</v>
      </c>
      <c r="H66" s="10" t="s">
        <v>16</v>
      </c>
      <c r="I66" s="9">
        <f>(TRUNC(G66 * K12,2) + G66)</f>
        <v>14.530000000000001</v>
      </c>
      <c r="J66" s="9">
        <f t="shared" si="0"/>
        <v>2946.68</v>
      </c>
      <c r="K66" s="10">
        <f>J66 / K11</f>
        <v>1.4675353181403047E-3</v>
      </c>
    </row>
    <row r="67" spans="1:11" ht="39" customHeight="1" x14ac:dyDescent="0.25">
      <c r="A67" s="6" t="s">
        <v>167</v>
      </c>
      <c r="B67" s="6" t="s">
        <v>168</v>
      </c>
      <c r="C67" s="6" t="s">
        <v>39</v>
      </c>
      <c r="D67" s="6" t="s">
        <v>169</v>
      </c>
      <c r="E67" s="7" t="s">
        <v>82</v>
      </c>
      <c r="F67" s="8">
        <v>12.3</v>
      </c>
      <c r="G67" s="9">
        <v>10.38</v>
      </c>
      <c r="H67" s="10" t="s">
        <v>16</v>
      </c>
      <c r="I67" s="9">
        <f>(TRUNC(G67 * K12,2) + G67)</f>
        <v>12.760000000000002</v>
      </c>
      <c r="J67" s="9">
        <f t="shared" si="0"/>
        <v>156.94</v>
      </c>
      <c r="K67" s="10">
        <f>J67 / K11</f>
        <v>7.816084299243196E-5</v>
      </c>
    </row>
    <row r="68" spans="1:11" ht="39" customHeight="1" x14ac:dyDescent="0.25">
      <c r="A68" s="6" t="s">
        <v>170</v>
      </c>
      <c r="B68" s="6" t="s">
        <v>171</v>
      </c>
      <c r="C68" s="6" t="s">
        <v>134</v>
      </c>
      <c r="D68" s="6" t="s">
        <v>172</v>
      </c>
      <c r="E68" s="7" t="s">
        <v>54</v>
      </c>
      <c r="F68" s="8">
        <v>32.799999999999997</v>
      </c>
      <c r="G68" s="9">
        <v>598.25</v>
      </c>
      <c r="H68" s="10" t="s">
        <v>16</v>
      </c>
      <c r="I68" s="9">
        <f>(TRUNC(G68 * K12,2) + G68)</f>
        <v>735.54</v>
      </c>
      <c r="J68" s="9">
        <f t="shared" si="0"/>
        <v>24125.71</v>
      </c>
      <c r="K68" s="10">
        <f>J68 / K11</f>
        <v>1.201532962527683E-2</v>
      </c>
    </row>
    <row r="69" spans="1:11" ht="24" customHeight="1" x14ac:dyDescent="0.25">
      <c r="A69" s="6" t="s">
        <v>173</v>
      </c>
      <c r="B69" s="6" t="s">
        <v>111</v>
      </c>
      <c r="C69" s="6" t="s">
        <v>35</v>
      </c>
      <c r="D69" s="6" t="s">
        <v>112</v>
      </c>
      <c r="E69" s="7" t="s">
        <v>54</v>
      </c>
      <c r="F69" s="8">
        <v>32.799999999999997</v>
      </c>
      <c r="G69" s="9">
        <v>92.39</v>
      </c>
      <c r="H69" s="10" t="s">
        <v>16</v>
      </c>
      <c r="I69" s="9">
        <f>(TRUNC(G69 * K12,2) + G69)</f>
        <v>113.59</v>
      </c>
      <c r="J69" s="9">
        <f t="shared" si="0"/>
        <v>3725.75</v>
      </c>
      <c r="K69" s="10">
        <f>J69 / K11</f>
        <v>1.8555356236718071E-3</v>
      </c>
    </row>
    <row r="70" spans="1:11" ht="39" customHeight="1" x14ac:dyDescent="0.25">
      <c r="A70" s="6" t="s">
        <v>174</v>
      </c>
      <c r="B70" s="6" t="s">
        <v>175</v>
      </c>
      <c r="C70" s="6" t="s">
        <v>134</v>
      </c>
      <c r="D70" s="6" t="s">
        <v>176</v>
      </c>
      <c r="E70" s="7" t="s">
        <v>54</v>
      </c>
      <c r="F70" s="8">
        <v>93.94</v>
      </c>
      <c r="G70" s="9">
        <v>94.43</v>
      </c>
      <c r="H70" s="10" t="s">
        <v>16</v>
      </c>
      <c r="I70" s="9">
        <f>(TRUNC(G70 * K12,2) + G70)</f>
        <v>116.10000000000001</v>
      </c>
      <c r="J70" s="9">
        <f t="shared" si="0"/>
        <v>10906.43</v>
      </c>
      <c r="K70" s="10">
        <f>J70 / K11</f>
        <v>5.4317303608891919E-3</v>
      </c>
    </row>
    <row r="71" spans="1:11" ht="39" customHeight="1" x14ac:dyDescent="0.25">
      <c r="A71" s="6" t="s">
        <v>177</v>
      </c>
      <c r="B71" s="6" t="s">
        <v>178</v>
      </c>
      <c r="C71" s="6" t="s">
        <v>134</v>
      </c>
      <c r="D71" s="6" t="s">
        <v>179</v>
      </c>
      <c r="E71" s="7" t="s">
        <v>54</v>
      </c>
      <c r="F71" s="8">
        <v>358.88</v>
      </c>
      <c r="G71" s="9">
        <v>113.1</v>
      </c>
      <c r="H71" s="10" t="s">
        <v>16</v>
      </c>
      <c r="I71" s="9">
        <f>(TRUNC(G71 * K12,2) + G71)</f>
        <v>139.04999999999998</v>
      </c>
      <c r="J71" s="9">
        <f t="shared" si="0"/>
        <v>49902.26</v>
      </c>
      <c r="K71" s="10">
        <f>J71 / K11</f>
        <v>2.4852827251354136E-2</v>
      </c>
    </row>
    <row r="72" spans="1:11" ht="39" customHeight="1" x14ac:dyDescent="0.25">
      <c r="A72" s="6" t="s">
        <v>180</v>
      </c>
      <c r="B72" s="6" t="s">
        <v>181</v>
      </c>
      <c r="C72" s="6" t="s">
        <v>134</v>
      </c>
      <c r="D72" s="6" t="s">
        <v>182</v>
      </c>
      <c r="E72" s="7" t="s">
        <v>54</v>
      </c>
      <c r="F72" s="8">
        <v>28.18</v>
      </c>
      <c r="G72" s="9">
        <v>151.94</v>
      </c>
      <c r="H72" s="10" t="s">
        <v>16</v>
      </c>
      <c r="I72" s="9">
        <f>(TRUNC(G72 * K12,2) + G72)</f>
        <v>186.81</v>
      </c>
      <c r="J72" s="9">
        <f t="shared" si="0"/>
        <v>5264.3</v>
      </c>
      <c r="K72" s="10">
        <f>J72 / K11</f>
        <v>2.6217798251883498E-3</v>
      </c>
    </row>
    <row r="73" spans="1:11" ht="24" customHeight="1" x14ac:dyDescent="0.25">
      <c r="A73" s="1" t="s">
        <v>183</v>
      </c>
      <c r="B73" s="1" t="s">
        <v>14</v>
      </c>
      <c r="C73" s="1"/>
      <c r="D73" s="1" t="s">
        <v>184</v>
      </c>
      <c r="E73" s="2"/>
      <c r="F73" s="3">
        <v>1</v>
      </c>
      <c r="G73" s="3" t="s">
        <v>16</v>
      </c>
      <c r="H73" s="5" t="s">
        <v>16</v>
      </c>
      <c r="I73" s="4">
        <f>J74</f>
        <v>1847.31</v>
      </c>
      <c r="J73" s="4">
        <f t="shared" si="0"/>
        <v>1847.31</v>
      </c>
      <c r="K73" s="5">
        <f>J73 / K11</f>
        <v>9.2001597341881923E-4</v>
      </c>
    </row>
    <row r="74" spans="1:11" ht="39" customHeight="1" x14ac:dyDescent="0.25">
      <c r="A74" s="6" t="s">
        <v>185</v>
      </c>
      <c r="B74" s="6" t="s">
        <v>186</v>
      </c>
      <c r="C74" s="6" t="s">
        <v>39</v>
      </c>
      <c r="D74" s="6" t="s">
        <v>187</v>
      </c>
      <c r="E74" s="7" t="s">
        <v>28</v>
      </c>
      <c r="F74" s="8">
        <v>6.25</v>
      </c>
      <c r="G74" s="9">
        <v>240.4</v>
      </c>
      <c r="H74" s="10" t="s">
        <v>16</v>
      </c>
      <c r="I74" s="9">
        <f>(TRUNC(G74 * K12,2) + G74)</f>
        <v>295.57</v>
      </c>
      <c r="J74" s="9">
        <f t="shared" si="0"/>
        <v>1847.31</v>
      </c>
      <c r="K74" s="10">
        <f>J74 / K11</f>
        <v>9.2001597341881923E-4</v>
      </c>
    </row>
    <row r="75" spans="1:11" ht="24" customHeight="1" x14ac:dyDescent="0.25">
      <c r="A75" s="1" t="s">
        <v>188</v>
      </c>
      <c r="B75" s="1" t="s">
        <v>14</v>
      </c>
      <c r="C75" s="1"/>
      <c r="D75" s="1" t="s">
        <v>189</v>
      </c>
      <c r="E75" s="2"/>
      <c r="F75" s="3">
        <v>1</v>
      </c>
      <c r="G75" s="3" t="s">
        <v>16</v>
      </c>
      <c r="H75" s="5" t="s">
        <v>16</v>
      </c>
      <c r="I75" s="4">
        <f>J76 + J83 + J88 + J90</f>
        <v>176604.73</v>
      </c>
      <c r="J75" s="4">
        <f t="shared" si="0"/>
        <v>176604.73</v>
      </c>
      <c r="K75" s="5">
        <f>J75 / K11</f>
        <v>8.7954470327837653E-2</v>
      </c>
    </row>
    <row r="76" spans="1:11" ht="24" customHeight="1" x14ac:dyDescent="0.25">
      <c r="A76" s="1" t="s">
        <v>190</v>
      </c>
      <c r="B76" s="1" t="s">
        <v>14</v>
      </c>
      <c r="C76" s="1"/>
      <c r="D76" s="1" t="s">
        <v>191</v>
      </c>
      <c r="E76" s="2"/>
      <c r="F76" s="3">
        <v>1</v>
      </c>
      <c r="G76" s="3" t="s">
        <v>16</v>
      </c>
      <c r="H76" s="5" t="s">
        <v>16</v>
      </c>
      <c r="I76" s="4">
        <f>J77 + J78 + J79 + J80 + J81 + J82</f>
        <v>114135.48</v>
      </c>
      <c r="J76" s="4">
        <f t="shared" si="0"/>
        <v>114135.48</v>
      </c>
      <c r="K76" s="5">
        <f>J76 / K11</f>
        <v>5.6842903862277673E-2</v>
      </c>
    </row>
    <row r="77" spans="1:11" ht="52.05" customHeight="1" x14ac:dyDescent="0.25">
      <c r="A77" s="6" t="s">
        <v>192</v>
      </c>
      <c r="B77" s="6" t="s">
        <v>193</v>
      </c>
      <c r="C77" s="6" t="s">
        <v>39</v>
      </c>
      <c r="D77" s="6" t="s">
        <v>194</v>
      </c>
      <c r="E77" s="7" t="s">
        <v>28</v>
      </c>
      <c r="F77" s="8">
        <v>12.85</v>
      </c>
      <c r="G77" s="9">
        <v>62.33</v>
      </c>
      <c r="H77" s="10" t="s">
        <v>16</v>
      </c>
      <c r="I77" s="9">
        <f>(TRUNC(G77 * K12,2) + G77)</f>
        <v>76.63</v>
      </c>
      <c r="J77" s="9">
        <f t="shared" si="0"/>
        <v>984.69</v>
      </c>
      <c r="K77" s="10">
        <f>J77 / K11</f>
        <v>4.9040525351228394E-4</v>
      </c>
    </row>
    <row r="78" spans="1:11" ht="52.05" customHeight="1" x14ac:dyDescent="0.25">
      <c r="A78" s="6" t="s">
        <v>195</v>
      </c>
      <c r="B78" s="6" t="s">
        <v>196</v>
      </c>
      <c r="C78" s="6" t="s">
        <v>39</v>
      </c>
      <c r="D78" s="6" t="s">
        <v>197</v>
      </c>
      <c r="E78" s="7" t="s">
        <v>28</v>
      </c>
      <c r="F78" s="8">
        <v>641.84</v>
      </c>
      <c r="G78" s="9">
        <v>84.18</v>
      </c>
      <c r="H78" s="10" t="s">
        <v>16</v>
      </c>
      <c r="I78" s="9">
        <f>(TRUNC(G78 * K12,2) + G78)</f>
        <v>103.49000000000001</v>
      </c>
      <c r="J78" s="9">
        <f t="shared" ref="J78:J141" si="1">TRUNC(F78 * I78,2)</f>
        <v>66424.02</v>
      </c>
      <c r="K78" s="10">
        <f>J78 / K11</f>
        <v>3.3081160941418129E-2</v>
      </c>
    </row>
    <row r="79" spans="1:11" ht="39" customHeight="1" x14ac:dyDescent="0.25">
      <c r="A79" s="6" t="s">
        <v>198</v>
      </c>
      <c r="B79" s="6" t="s">
        <v>199</v>
      </c>
      <c r="C79" s="6" t="s">
        <v>26</v>
      </c>
      <c r="D79" s="6" t="s">
        <v>200</v>
      </c>
      <c r="E79" s="7" t="s">
        <v>28</v>
      </c>
      <c r="F79" s="8">
        <v>120.962</v>
      </c>
      <c r="G79" s="9">
        <v>201.65</v>
      </c>
      <c r="H79" s="10" t="s">
        <v>16</v>
      </c>
      <c r="I79" s="9">
        <f>(TRUNC(G79 * K12,2) + G79)</f>
        <v>247.92000000000002</v>
      </c>
      <c r="J79" s="9">
        <f t="shared" si="1"/>
        <v>29988.89</v>
      </c>
      <c r="K79" s="10">
        <f>J79 / K11</f>
        <v>1.4935369713312814E-2</v>
      </c>
    </row>
    <row r="80" spans="1:11" ht="25.95" customHeight="1" x14ac:dyDescent="0.25">
      <c r="A80" s="6" t="s">
        <v>201</v>
      </c>
      <c r="B80" s="6" t="s">
        <v>202</v>
      </c>
      <c r="C80" s="6" t="s">
        <v>39</v>
      </c>
      <c r="D80" s="6" t="s">
        <v>203</v>
      </c>
      <c r="E80" s="7" t="s">
        <v>66</v>
      </c>
      <c r="F80" s="8">
        <v>103.5</v>
      </c>
      <c r="G80" s="9">
        <v>70.41</v>
      </c>
      <c r="H80" s="10" t="s">
        <v>16</v>
      </c>
      <c r="I80" s="9">
        <f>(TRUNC(G80 * K12,2) + G80)</f>
        <v>86.56</v>
      </c>
      <c r="J80" s="9">
        <f t="shared" si="1"/>
        <v>8958.9599999999991</v>
      </c>
      <c r="K80" s="10">
        <f>J80 / K11</f>
        <v>4.4618316932297578E-3</v>
      </c>
    </row>
    <row r="81" spans="1:11" ht="25.95" customHeight="1" x14ac:dyDescent="0.25">
      <c r="A81" s="6" t="s">
        <v>204</v>
      </c>
      <c r="B81" s="6" t="s">
        <v>205</v>
      </c>
      <c r="C81" s="6" t="s">
        <v>39</v>
      </c>
      <c r="D81" s="6" t="s">
        <v>206</v>
      </c>
      <c r="E81" s="7" t="s">
        <v>66</v>
      </c>
      <c r="F81" s="8">
        <v>69.2</v>
      </c>
      <c r="G81" s="9">
        <v>48.56</v>
      </c>
      <c r="H81" s="10" t="s">
        <v>16</v>
      </c>
      <c r="I81" s="9">
        <f>(TRUNC(G81 * K12,2) + G81)</f>
        <v>59.7</v>
      </c>
      <c r="J81" s="9">
        <f t="shared" si="1"/>
        <v>4131.24</v>
      </c>
      <c r="K81" s="10">
        <f>J81 / K11</f>
        <v>2.0574818465914019E-3</v>
      </c>
    </row>
    <row r="82" spans="1:11" ht="25.95" customHeight="1" x14ac:dyDescent="0.25">
      <c r="A82" s="6" t="s">
        <v>207</v>
      </c>
      <c r="B82" s="6" t="s">
        <v>208</v>
      </c>
      <c r="C82" s="6" t="s">
        <v>39</v>
      </c>
      <c r="D82" s="6" t="s">
        <v>209</v>
      </c>
      <c r="E82" s="7" t="s">
        <v>66</v>
      </c>
      <c r="F82" s="8">
        <v>389.71</v>
      </c>
      <c r="G82" s="9">
        <v>7.62</v>
      </c>
      <c r="H82" s="10" t="s">
        <v>16</v>
      </c>
      <c r="I82" s="9">
        <f>(TRUNC(G82 * K12,2) + G82)</f>
        <v>9.36</v>
      </c>
      <c r="J82" s="9">
        <f t="shared" si="1"/>
        <v>3647.68</v>
      </c>
      <c r="K82" s="10">
        <f>J82 / K11</f>
        <v>1.816654414213293E-3</v>
      </c>
    </row>
    <row r="83" spans="1:11" ht="24" customHeight="1" x14ac:dyDescent="0.25">
      <c r="A83" s="1" t="s">
        <v>210</v>
      </c>
      <c r="B83" s="1" t="s">
        <v>14</v>
      </c>
      <c r="C83" s="1"/>
      <c r="D83" s="1" t="s">
        <v>211</v>
      </c>
      <c r="E83" s="2"/>
      <c r="F83" s="3">
        <v>1</v>
      </c>
      <c r="G83" s="3" t="s">
        <v>16</v>
      </c>
      <c r="H83" s="5" t="s">
        <v>16</v>
      </c>
      <c r="I83" s="4">
        <f>J84 + J85 + J86 + J87</f>
        <v>62401.21</v>
      </c>
      <c r="J83" s="4">
        <f t="shared" si="1"/>
        <v>62401.21</v>
      </c>
      <c r="K83" s="5">
        <f>J83 / K11</f>
        <v>3.1077680497946829E-2</v>
      </c>
    </row>
    <row r="84" spans="1:11" ht="64.95" customHeight="1" x14ac:dyDescent="0.25">
      <c r="A84" s="6" t="s">
        <v>212</v>
      </c>
      <c r="B84" s="6" t="s">
        <v>213</v>
      </c>
      <c r="C84" s="6" t="s">
        <v>39</v>
      </c>
      <c r="D84" s="6" t="s">
        <v>214</v>
      </c>
      <c r="E84" s="7" t="s">
        <v>28</v>
      </c>
      <c r="F84" s="8">
        <v>36.94</v>
      </c>
      <c r="G84" s="9">
        <v>98.53</v>
      </c>
      <c r="H84" s="10" t="s">
        <v>16</v>
      </c>
      <c r="I84" s="9">
        <f>(TRUNC(G84 * K12,2) + G84)</f>
        <v>121.14</v>
      </c>
      <c r="J84" s="9">
        <f t="shared" si="1"/>
        <v>4474.91</v>
      </c>
      <c r="K84" s="10">
        <f>J84 / K11</f>
        <v>2.2286398490841321E-3</v>
      </c>
    </row>
    <row r="85" spans="1:11" ht="64.95" customHeight="1" x14ac:dyDescent="0.25">
      <c r="A85" s="6" t="s">
        <v>215</v>
      </c>
      <c r="B85" s="6" t="s">
        <v>216</v>
      </c>
      <c r="C85" s="6" t="s">
        <v>134</v>
      </c>
      <c r="D85" s="6" t="s">
        <v>217</v>
      </c>
      <c r="E85" s="7" t="s">
        <v>28</v>
      </c>
      <c r="F85" s="8">
        <v>180.09</v>
      </c>
      <c r="G85" s="9">
        <v>111.74</v>
      </c>
      <c r="H85" s="10" t="s">
        <v>16</v>
      </c>
      <c r="I85" s="9">
        <f>(TRUNC(G85 * K12,2) + G85)</f>
        <v>137.38</v>
      </c>
      <c r="J85" s="9">
        <f t="shared" si="1"/>
        <v>24740.76</v>
      </c>
      <c r="K85" s="10">
        <f>J85 / K11</f>
        <v>1.2321643034748572E-2</v>
      </c>
    </row>
    <row r="86" spans="1:11" ht="64.95" customHeight="1" x14ac:dyDescent="0.25">
      <c r="A86" s="6" t="s">
        <v>218</v>
      </c>
      <c r="B86" s="6" t="s">
        <v>219</v>
      </c>
      <c r="C86" s="6" t="s">
        <v>134</v>
      </c>
      <c r="D86" s="6" t="s">
        <v>220</v>
      </c>
      <c r="E86" s="7" t="s">
        <v>28</v>
      </c>
      <c r="F86" s="8">
        <v>84.45</v>
      </c>
      <c r="G86" s="9">
        <v>173.56</v>
      </c>
      <c r="H86" s="10" t="s">
        <v>16</v>
      </c>
      <c r="I86" s="9">
        <f>(TRUNC(G86 * K12,2) + G86)</f>
        <v>213.39</v>
      </c>
      <c r="J86" s="9">
        <f t="shared" si="1"/>
        <v>18020.78</v>
      </c>
      <c r="K86" s="10">
        <f>J86 / K11</f>
        <v>8.9748907619546202E-3</v>
      </c>
    </row>
    <row r="87" spans="1:11" ht="64.95" customHeight="1" x14ac:dyDescent="0.25">
      <c r="A87" s="6" t="s">
        <v>221</v>
      </c>
      <c r="B87" s="6" t="s">
        <v>222</v>
      </c>
      <c r="C87" s="6" t="s">
        <v>134</v>
      </c>
      <c r="D87" s="6" t="s">
        <v>223</v>
      </c>
      <c r="E87" s="7" t="s">
        <v>28</v>
      </c>
      <c r="F87" s="8">
        <v>66.040000000000006</v>
      </c>
      <c r="G87" s="9">
        <v>186.77</v>
      </c>
      <c r="H87" s="10" t="s">
        <v>16</v>
      </c>
      <c r="I87" s="9">
        <f>(TRUNC(G87 * K12,2) + G87)</f>
        <v>229.63</v>
      </c>
      <c r="J87" s="9">
        <f t="shared" si="1"/>
        <v>15164.76</v>
      </c>
      <c r="K87" s="10">
        <f>J87 / K11</f>
        <v>7.552506852159504E-3</v>
      </c>
    </row>
    <row r="88" spans="1:11" ht="24" customHeight="1" x14ac:dyDescent="0.25">
      <c r="A88" s="1" t="s">
        <v>224</v>
      </c>
      <c r="B88" s="1" t="s">
        <v>14</v>
      </c>
      <c r="C88" s="1"/>
      <c r="D88" s="1" t="s">
        <v>225</v>
      </c>
      <c r="E88" s="2"/>
      <c r="F88" s="3">
        <v>1</v>
      </c>
      <c r="G88" s="3" t="s">
        <v>16</v>
      </c>
      <c r="H88" s="5" t="s">
        <v>16</v>
      </c>
      <c r="I88" s="4">
        <f>J89</f>
        <v>68.040000000000006</v>
      </c>
      <c r="J88" s="4">
        <f t="shared" si="1"/>
        <v>68.040000000000006</v>
      </c>
      <c r="K88" s="5">
        <f>J88 / K11</f>
        <v>3.3885967613132859E-5</v>
      </c>
    </row>
    <row r="89" spans="1:11" ht="39" customHeight="1" x14ac:dyDescent="0.25">
      <c r="A89" s="6" t="s">
        <v>226</v>
      </c>
      <c r="B89" s="6" t="s">
        <v>227</v>
      </c>
      <c r="C89" s="6" t="s">
        <v>39</v>
      </c>
      <c r="D89" s="6" t="s">
        <v>228</v>
      </c>
      <c r="E89" s="7" t="s">
        <v>28</v>
      </c>
      <c r="F89" s="8">
        <v>0.15</v>
      </c>
      <c r="G89" s="9">
        <v>368.96</v>
      </c>
      <c r="H89" s="10" t="s">
        <v>16</v>
      </c>
      <c r="I89" s="9">
        <f>(TRUNC(G89 * K12,2) + G89)</f>
        <v>453.63</v>
      </c>
      <c r="J89" s="9">
        <f t="shared" si="1"/>
        <v>68.040000000000006</v>
      </c>
      <c r="K89" s="10">
        <f>J89 / K11</f>
        <v>3.3885967613132859E-5</v>
      </c>
    </row>
    <row r="90" spans="1:11" ht="24" customHeight="1" x14ac:dyDescent="0.25">
      <c r="A90" s="1"/>
      <c r="B90" s="1"/>
      <c r="C90" s="1"/>
      <c r="D90" s="1"/>
      <c r="E90" s="2"/>
      <c r="F90" s="3"/>
      <c r="G90" s="3"/>
      <c r="H90" s="5"/>
      <c r="I90" s="4"/>
      <c r="J90" s="4"/>
      <c r="K90" s="5"/>
    </row>
    <row r="91" spans="1:11" ht="24" customHeight="1" x14ac:dyDescent="0.25">
      <c r="A91" s="6"/>
      <c r="B91" s="6"/>
      <c r="C91" s="6"/>
      <c r="D91" s="6"/>
      <c r="E91" s="7"/>
      <c r="F91" s="8"/>
      <c r="G91" s="9"/>
      <c r="H91" s="10"/>
      <c r="I91" s="9"/>
      <c r="J91" s="9"/>
      <c r="K91" s="10"/>
    </row>
    <row r="92" spans="1:11" ht="24" customHeight="1" x14ac:dyDescent="0.25">
      <c r="A92" s="1" t="s">
        <v>229</v>
      </c>
      <c r="B92" s="1" t="s">
        <v>14</v>
      </c>
      <c r="C92" s="1"/>
      <c r="D92" s="1" t="s">
        <v>230</v>
      </c>
      <c r="E92" s="2"/>
      <c r="F92" s="3">
        <v>1</v>
      </c>
      <c r="G92" s="3" t="s">
        <v>16</v>
      </c>
      <c r="H92" s="5" t="s">
        <v>16</v>
      </c>
      <c r="I92" s="4">
        <f>J93 + J96 + J99</f>
        <v>71271.67</v>
      </c>
      <c r="J92" s="4">
        <f t="shared" si="1"/>
        <v>71271.67</v>
      </c>
      <c r="K92" s="5">
        <f>J92 / K11</f>
        <v>3.5495436527834989E-2</v>
      </c>
    </row>
    <row r="93" spans="1:11" ht="24" customHeight="1" x14ac:dyDescent="0.25">
      <c r="A93" s="1" t="s">
        <v>231</v>
      </c>
      <c r="B93" s="1" t="s">
        <v>14</v>
      </c>
      <c r="C93" s="1"/>
      <c r="D93" s="1" t="s">
        <v>114</v>
      </c>
      <c r="E93" s="2"/>
      <c r="F93" s="3">
        <v>1</v>
      </c>
      <c r="G93" s="3" t="s">
        <v>16</v>
      </c>
      <c r="H93" s="5" t="s">
        <v>16</v>
      </c>
      <c r="I93" s="4">
        <f>J94 + J95</f>
        <v>24407.52</v>
      </c>
      <c r="J93" s="4">
        <f t="shared" si="1"/>
        <v>24407.52</v>
      </c>
      <c r="K93" s="5">
        <f>J93 / K11</f>
        <v>1.2155679486138927E-2</v>
      </c>
    </row>
    <row r="94" spans="1:11" ht="64.95" customHeight="1" x14ac:dyDescent="0.25">
      <c r="A94" s="6" t="s">
        <v>232</v>
      </c>
      <c r="B94" s="6" t="s">
        <v>233</v>
      </c>
      <c r="C94" s="6" t="s">
        <v>39</v>
      </c>
      <c r="D94" s="6" t="s">
        <v>234</v>
      </c>
      <c r="E94" s="7" t="s">
        <v>28</v>
      </c>
      <c r="F94" s="8">
        <v>359.41</v>
      </c>
      <c r="G94" s="9">
        <v>28.52</v>
      </c>
      <c r="H94" s="10" t="s">
        <v>16</v>
      </c>
      <c r="I94" s="9">
        <f>(TRUNC(G94 * K12,2) + G94)</f>
        <v>35.06</v>
      </c>
      <c r="J94" s="9">
        <f t="shared" si="1"/>
        <v>12600.91</v>
      </c>
      <c r="K94" s="10">
        <f>J94 / K11</f>
        <v>6.2756323950029684E-3</v>
      </c>
    </row>
    <row r="95" spans="1:11" ht="52.05" customHeight="1" x14ac:dyDescent="0.25">
      <c r="A95" s="6" t="s">
        <v>235</v>
      </c>
      <c r="B95" s="6" t="s">
        <v>236</v>
      </c>
      <c r="C95" s="6" t="s">
        <v>39</v>
      </c>
      <c r="D95" s="6" t="s">
        <v>237</v>
      </c>
      <c r="E95" s="7" t="s">
        <v>28</v>
      </c>
      <c r="F95" s="8">
        <v>359.41</v>
      </c>
      <c r="G95" s="9">
        <v>26.72</v>
      </c>
      <c r="H95" s="10" t="s">
        <v>16</v>
      </c>
      <c r="I95" s="9">
        <f>(TRUNC(G95 * K12,2) + G95)</f>
        <v>32.85</v>
      </c>
      <c r="J95" s="9">
        <f t="shared" si="1"/>
        <v>11806.61</v>
      </c>
      <c r="K95" s="10">
        <f>J95 / K11</f>
        <v>5.8800470911359575E-3</v>
      </c>
    </row>
    <row r="96" spans="1:11" ht="24" customHeight="1" x14ac:dyDescent="0.25">
      <c r="A96" s="1" t="s">
        <v>238</v>
      </c>
      <c r="B96" s="1" t="s">
        <v>14</v>
      </c>
      <c r="C96" s="1"/>
      <c r="D96" s="1" t="s">
        <v>239</v>
      </c>
      <c r="E96" s="2"/>
      <c r="F96" s="3">
        <v>1</v>
      </c>
      <c r="G96" s="3" t="s">
        <v>16</v>
      </c>
      <c r="H96" s="5" t="s">
        <v>16</v>
      </c>
      <c r="I96" s="4">
        <f>J97 + J98</f>
        <v>23903.66</v>
      </c>
      <c r="J96" s="4">
        <f t="shared" si="1"/>
        <v>23903.66</v>
      </c>
      <c r="K96" s="5">
        <f>J96 / K11</f>
        <v>1.1904742042847433E-2</v>
      </c>
    </row>
    <row r="97" spans="1:11" ht="52.05" customHeight="1" x14ac:dyDescent="0.25">
      <c r="A97" s="6" t="s">
        <v>240</v>
      </c>
      <c r="B97" s="6" t="s">
        <v>241</v>
      </c>
      <c r="C97" s="6" t="s">
        <v>39</v>
      </c>
      <c r="D97" s="6" t="s">
        <v>242</v>
      </c>
      <c r="E97" s="7" t="s">
        <v>28</v>
      </c>
      <c r="F97" s="8">
        <v>359.41</v>
      </c>
      <c r="G97" s="9">
        <v>45.67</v>
      </c>
      <c r="H97" s="10" t="s">
        <v>16</v>
      </c>
      <c r="I97" s="9">
        <f>(TRUNC(G97 * K12,2) + G97)</f>
        <v>56.150000000000006</v>
      </c>
      <c r="J97" s="9">
        <f t="shared" si="1"/>
        <v>20180.87</v>
      </c>
      <c r="K97" s="10">
        <f>J97 / K11</f>
        <v>1.0050680588254621E-2</v>
      </c>
    </row>
    <row r="98" spans="1:11" ht="24" customHeight="1" x14ac:dyDescent="0.25">
      <c r="A98" s="6" t="s">
        <v>243</v>
      </c>
      <c r="B98" s="6" t="s">
        <v>244</v>
      </c>
      <c r="C98" s="6" t="s">
        <v>35</v>
      </c>
      <c r="D98" s="6" t="s">
        <v>245</v>
      </c>
      <c r="E98" s="7" t="s">
        <v>28</v>
      </c>
      <c r="F98" s="8">
        <v>31.6</v>
      </c>
      <c r="G98" s="9">
        <v>95.82</v>
      </c>
      <c r="H98" s="10" t="s">
        <v>16</v>
      </c>
      <c r="I98" s="9">
        <f>(TRUNC(G98 * K12,2) + G98)</f>
        <v>117.80999999999999</v>
      </c>
      <c r="J98" s="9">
        <f t="shared" si="1"/>
        <v>3722.79</v>
      </c>
      <c r="K98" s="10">
        <f>J98 / K11</f>
        <v>1.8540614545928113E-3</v>
      </c>
    </row>
    <row r="99" spans="1:11" ht="24" customHeight="1" x14ac:dyDescent="0.25">
      <c r="A99" s="1" t="s">
        <v>246</v>
      </c>
      <c r="B99" s="1" t="s">
        <v>14</v>
      </c>
      <c r="C99" s="1"/>
      <c r="D99" s="1" t="s">
        <v>247</v>
      </c>
      <c r="E99" s="2"/>
      <c r="F99" s="3">
        <v>1</v>
      </c>
      <c r="G99" s="3" t="s">
        <v>16</v>
      </c>
      <c r="H99" s="5" t="s">
        <v>16</v>
      </c>
      <c r="I99" s="4">
        <f>J100 + J101 + J102</f>
        <v>22960.49</v>
      </c>
      <c r="J99" s="4">
        <f t="shared" si="1"/>
        <v>22960.49</v>
      </c>
      <c r="K99" s="5">
        <f>J99 / K11</f>
        <v>1.1435014998848633E-2</v>
      </c>
    </row>
    <row r="100" spans="1:11" ht="39" customHeight="1" x14ac:dyDescent="0.25">
      <c r="A100" s="6" t="s">
        <v>248</v>
      </c>
      <c r="B100" s="6" t="s">
        <v>249</v>
      </c>
      <c r="C100" s="6" t="s">
        <v>39</v>
      </c>
      <c r="D100" s="6" t="s">
        <v>250</v>
      </c>
      <c r="E100" s="7" t="s">
        <v>66</v>
      </c>
      <c r="F100" s="8">
        <v>76</v>
      </c>
      <c r="G100" s="9">
        <v>181.63</v>
      </c>
      <c r="H100" s="10" t="s">
        <v>16</v>
      </c>
      <c r="I100" s="9">
        <f>(TRUNC(G100 * K12,2) + G100)</f>
        <v>223.31</v>
      </c>
      <c r="J100" s="9">
        <f t="shared" si="1"/>
        <v>16971.560000000001</v>
      </c>
      <c r="K100" s="10">
        <f>J100 / K11</f>
        <v>8.4523476264600408E-3</v>
      </c>
    </row>
    <row r="101" spans="1:11" ht="25.95" customHeight="1" x14ac:dyDescent="0.25">
      <c r="A101" s="6" t="s">
        <v>251</v>
      </c>
      <c r="B101" s="6" t="s">
        <v>252</v>
      </c>
      <c r="C101" s="6" t="s">
        <v>39</v>
      </c>
      <c r="D101" s="6" t="s">
        <v>253</v>
      </c>
      <c r="E101" s="7" t="s">
        <v>66</v>
      </c>
      <c r="F101" s="8">
        <v>49.85</v>
      </c>
      <c r="G101" s="9">
        <v>55.61</v>
      </c>
      <c r="H101" s="10" t="s">
        <v>16</v>
      </c>
      <c r="I101" s="9">
        <f>(TRUNC(G101 * K12,2) + G101)</f>
        <v>68.37</v>
      </c>
      <c r="J101" s="9">
        <f t="shared" si="1"/>
        <v>3408.24</v>
      </c>
      <c r="K101" s="10">
        <f>J101 / K11</f>
        <v>1.6974060884447962E-3</v>
      </c>
    </row>
    <row r="102" spans="1:11" ht="39" customHeight="1" x14ac:dyDescent="0.25">
      <c r="A102" s="6" t="s">
        <v>254</v>
      </c>
      <c r="B102" s="6" t="s">
        <v>255</v>
      </c>
      <c r="C102" s="6" t="s">
        <v>39</v>
      </c>
      <c r="D102" s="6" t="s">
        <v>256</v>
      </c>
      <c r="E102" s="7" t="s">
        <v>66</v>
      </c>
      <c r="F102" s="8">
        <v>24.55</v>
      </c>
      <c r="G102" s="9">
        <v>85.5</v>
      </c>
      <c r="H102" s="10" t="s">
        <v>16</v>
      </c>
      <c r="I102" s="9">
        <f>(TRUNC(G102 * K12,2) + G102)</f>
        <v>105.12</v>
      </c>
      <c r="J102" s="9">
        <f t="shared" si="1"/>
        <v>2580.69</v>
      </c>
      <c r="K102" s="10">
        <f>J102 / K11</f>
        <v>1.2852612839437953E-3</v>
      </c>
    </row>
    <row r="103" spans="1:11" ht="24" customHeight="1" x14ac:dyDescent="0.25">
      <c r="A103" s="1" t="s">
        <v>257</v>
      </c>
      <c r="B103" s="1" t="s">
        <v>14</v>
      </c>
      <c r="C103" s="1"/>
      <c r="D103" s="1" t="s">
        <v>258</v>
      </c>
      <c r="E103" s="2"/>
      <c r="F103" s="3">
        <v>1</v>
      </c>
      <c r="G103" s="3" t="s">
        <v>16</v>
      </c>
      <c r="H103" s="5" t="s">
        <v>16</v>
      </c>
      <c r="I103" s="4">
        <f>J104 + J105</f>
        <v>16097.6</v>
      </c>
      <c r="J103" s="4">
        <f t="shared" si="1"/>
        <v>16097.6</v>
      </c>
      <c r="K103" s="5">
        <f>J103 / K11</f>
        <v>8.01708924528465E-3</v>
      </c>
    </row>
    <row r="104" spans="1:11" ht="39" customHeight="1" x14ac:dyDescent="0.25">
      <c r="A104" s="6" t="s">
        <v>259</v>
      </c>
      <c r="B104" s="6" t="s">
        <v>260</v>
      </c>
      <c r="C104" s="6" t="s">
        <v>39</v>
      </c>
      <c r="D104" s="6" t="s">
        <v>261</v>
      </c>
      <c r="E104" s="7" t="s">
        <v>28</v>
      </c>
      <c r="F104" s="8">
        <v>155.66999999999999</v>
      </c>
      <c r="G104" s="9">
        <v>66.959999999999994</v>
      </c>
      <c r="H104" s="10" t="s">
        <v>16</v>
      </c>
      <c r="I104" s="9">
        <f>(TRUNC(G104 * K12,2) + G104)</f>
        <v>82.32</v>
      </c>
      <c r="J104" s="9">
        <f t="shared" si="1"/>
        <v>12814.75</v>
      </c>
      <c r="K104" s="10">
        <f>J104 / K11</f>
        <v>6.3821311503585287E-3</v>
      </c>
    </row>
    <row r="105" spans="1:11" ht="25.95" customHeight="1" x14ac:dyDescent="0.25">
      <c r="A105" s="6" t="s">
        <v>262</v>
      </c>
      <c r="B105" s="6" t="s">
        <v>263</v>
      </c>
      <c r="C105" s="6" t="s">
        <v>39</v>
      </c>
      <c r="D105" s="6" t="s">
        <v>264</v>
      </c>
      <c r="E105" s="7" t="s">
        <v>28</v>
      </c>
      <c r="F105" s="8">
        <v>73.180000000000007</v>
      </c>
      <c r="G105" s="9">
        <v>36.49</v>
      </c>
      <c r="H105" s="10" t="s">
        <v>16</v>
      </c>
      <c r="I105" s="9">
        <f>(TRUNC(G105 * K12,2) + G105)</f>
        <v>44.86</v>
      </c>
      <c r="J105" s="9">
        <f t="shared" si="1"/>
        <v>3282.85</v>
      </c>
      <c r="K105" s="10">
        <f>J105 / K11</f>
        <v>1.6349580949261201E-3</v>
      </c>
    </row>
    <row r="106" spans="1:11" ht="24" customHeight="1" x14ac:dyDescent="0.25">
      <c r="A106" s="1" t="s">
        <v>265</v>
      </c>
      <c r="B106" s="1" t="s">
        <v>14</v>
      </c>
      <c r="C106" s="1"/>
      <c r="D106" s="1" t="s">
        <v>266</v>
      </c>
      <c r="E106" s="2"/>
      <c r="F106" s="3">
        <v>1</v>
      </c>
      <c r="G106" s="3" t="s">
        <v>16</v>
      </c>
      <c r="H106" s="5" t="s">
        <v>16</v>
      </c>
      <c r="I106" s="4">
        <f>J107 + J114 + J126 + J129</f>
        <v>200759.07</v>
      </c>
      <c r="J106" s="4">
        <f t="shared" si="1"/>
        <v>200759.07</v>
      </c>
      <c r="K106" s="5">
        <f>J106 / K11</f>
        <v>9.9984058554713012E-2</v>
      </c>
    </row>
    <row r="107" spans="1:11" ht="24" customHeight="1" x14ac:dyDescent="0.25">
      <c r="A107" s="1" t="s">
        <v>267</v>
      </c>
      <c r="B107" s="1" t="s">
        <v>14</v>
      </c>
      <c r="C107" s="1"/>
      <c r="D107" s="1" t="s">
        <v>268</v>
      </c>
      <c r="E107" s="2"/>
      <c r="F107" s="3">
        <v>1</v>
      </c>
      <c r="G107" s="3" t="s">
        <v>16</v>
      </c>
      <c r="H107" s="5" t="s">
        <v>16</v>
      </c>
      <c r="I107" s="4">
        <f>J108</f>
        <v>51621.29</v>
      </c>
      <c r="J107" s="4">
        <f t="shared" si="1"/>
        <v>51621.29</v>
      </c>
      <c r="K107" s="5">
        <f>J107 / K11</f>
        <v>2.5708955924281882E-2</v>
      </c>
    </row>
    <row r="108" spans="1:11" ht="24" customHeight="1" x14ac:dyDescent="0.25">
      <c r="A108" s="1" t="s">
        <v>269</v>
      </c>
      <c r="B108" s="1" t="s">
        <v>14</v>
      </c>
      <c r="C108" s="1"/>
      <c r="D108" s="1" t="s">
        <v>270</v>
      </c>
      <c r="E108" s="2"/>
      <c r="F108" s="3">
        <v>1</v>
      </c>
      <c r="G108" s="3" t="s">
        <v>16</v>
      </c>
      <c r="H108" s="5" t="s">
        <v>16</v>
      </c>
      <c r="I108" s="4">
        <f>J109 + J110 + J111 + J112 + J113</f>
        <v>51621.289999999994</v>
      </c>
      <c r="J108" s="4">
        <f t="shared" si="1"/>
        <v>51621.29</v>
      </c>
      <c r="K108" s="5">
        <f>J108 / K11</f>
        <v>2.5708955924281882E-2</v>
      </c>
    </row>
    <row r="109" spans="1:11" ht="64.95" customHeight="1" x14ac:dyDescent="0.25">
      <c r="A109" s="6" t="s">
        <v>271</v>
      </c>
      <c r="B109" s="6" t="s">
        <v>272</v>
      </c>
      <c r="C109" s="6" t="s">
        <v>39</v>
      </c>
      <c r="D109" s="6" t="s">
        <v>273</v>
      </c>
      <c r="E109" s="7" t="s">
        <v>41</v>
      </c>
      <c r="F109" s="8">
        <v>12</v>
      </c>
      <c r="G109" s="9">
        <v>1376.29</v>
      </c>
      <c r="H109" s="10" t="s">
        <v>16</v>
      </c>
      <c r="I109" s="9">
        <f>(TRUNC(G109 * K12,2) + G109)</f>
        <v>1692.1399999999999</v>
      </c>
      <c r="J109" s="9">
        <f t="shared" si="1"/>
        <v>20305.68</v>
      </c>
      <c r="K109" s="10">
        <f>J109 / K11</f>
        <v>1.0112839724318631E-2</v>
      </c>
    </row>
    <row r="110" spans="1:11" ht="64.95" customHeight="1" x14ac:dyDescent="0.25">
      <c r="A110" s="6" t="s">
        <v>274</v>
      </c>
      <c r="B110" s="6" t="s">
        <v>275</v>
      </c>
      <c r="C110" s="6" t="s">
        <v>39</v>
      </c>
      <c r="D110" s="6" t="s">
        <v>276</v>
      </c>
      <c r="E110" s="7" t="s">
        <v>41</v>
      </c>
      <c r="F110" s="8">
        <v>10</v>
      </c>
      <c r="G110" s="9">
        <v>1283.78</v>
      </c>
      <c r="H110" s="10" t="s">
        <v>16</v>
      </c>
      <c r="I110" s="9">
        <f>(TRUNC(G110 * K12,2) + G110)</f>
        <v>1578.4</v>
      </c>
      <c r="J110" s="9">
        <f t="shared" si="1"/>
        <v>15784</v>
      </c>
      <c r="K110" s="10">
        <f>J110 / K11</f>
        <v>7.8609070077261759E-3</v>
      </c>
    </row>
    <row r="111" spans="1:11" ht="24" customHeight="1" x14ac:dyDescent="0.25">
      <c r="A111" s="6" t="s">
        <v>277</v>
      </c>
      <c r="B111" s="6" t="s">
        <v>278</v>
      </c>
      <c r="C111" s="6" t="s">
        <v>35</v>
      </c>
      <c r="D111" s="6" t="s">
        <v>279</v>
      </c>
      <c r="E111" s="7" t="s">
        <v>41</v>
      </c>
      <c r="F111" s="8">
        <v>1</v>
      </c>
      <c r="G111" s="9">
        <v>1193.31</v>
      </c>
      <c r="H111" s="10" t="s">
        <v>16</v>
      </c>
      <c r="I111" s="9">
        <f>(TRUNC(G111 * K12,2) + G111)</f>
        <v>1467.17</v>
      </c>
      <c r="J111" s="9">
        <f t="shared" si="1"/>
        <v>1467.17</v>
      </c>
      <c r="K111" s="10">
        <f>J111 / K11</f>
        <v>7.3069481338859698E-4</v>
      </c>
    </row>
    <row r="112" spans="1:11" ht="25.95" customHeight="1" x14ac:dyDescent="0.25">
      <c r="A112" s="6" t="s">
        <v>280</v>
      </c>
      <c r="B112" s="6" t="s">
        <v>281</v>
      </c>
      <c r="C112" s="6" t="s">
        <v>21</v>
      </c>
      <c r="D112" s="6" t="s">
        <v>282</v>
      </c>
      <c r="E112" s="7" t="s">
        <v>28</v>
      </c>
      <c r="F112" s="8">
        <v>14.39</v>
      </c>
      <c r="G112" s="9">
        <v>611.1</v>
      </c>
      <c r="H112" s="10" t="s">
        <v>16</v>
      </c>
      <c r="I112" s="9">
        <f>(TRUNC(G112 * K12,2) + G112)</f>
        <v>751.34</v>
      </c>
      <c r="J112" s="9">
        <f t="shared" si="1"/>
        <v>10811.78</v>
      </c>
      <c r="K112" s="10">
        <f>J112 / K11</f>
        <v>5.3845918124679247E-3</v>
      </c>
    </row>
    <row r="113" spans="1:11" ht="25.95" customHeight="1" x14ac:dyDescent="0.25">
      <c r="A113" s="6" t="s">
        <v>283</v>
      </c>
      <c r="B113" s="6" t="s">
        <v>284</v>
      </c>
      <c r="C113" s="6" t="s">
        <v>35</v>
      </c>
      <c r="D113" s="6" t="s">
        <v>285</v>
      </c>
      <c r="E113" s="7" t="s">
        <v>41</v>
      </c>
      <c r="F113" s="8">
        <v>2</v>
      </c>
      <c r="G113" s="9">
        <v>1322.76</v>
      </c>
      <c r="H113" s="10" t="s">
        <v>16</v>
      </c>
      <c r="I113" s="9">
        <f>(TRUNC(G113 * K12,2) + G113)</f>
        <v>1626.33</v>
      </c>
      <c r="J113" s="9">
        <f t="shared" si="1"/>
        <v>3252.66</v>
      </c>
      <c r="K113" s="10">
        <f>J113 / K11</f>
        <v>1.6199225663805514E-3</v>
      </c>
    </row>
    <row r="114" spans="1:11" ht="24" customHeight="1" x14ac:dyDescent="0.25">
      <c r="A114" s="1" t="s">
        <v>286</v>
      </c>
      <c r="B114" s="1" t="s">
        <v>14</v>
      </c>
      <c r="C114" s="1"/>
      <c r="D114" s="1" t="s">
        <v>287</v>
      </c>
      <c r="E114" s="2"/>
      <c r="F114" s="3">
        <v>1</v>
      </c>
      <c r="G114" s="3" t="s">
        <v>16</v>
      </c>
      <c r="H114" s="5" t="s">
        <v>16</v>
      </c>
      <c r="I114" s="4">
        <f>J115 + J122</f>
        <v>104132.42</v>
      </c>
      <c r="J114" s="4">
        <f t="shared" si="1"/>
        <v>104132.42</v>
      </c>
      <c r="K114" s="5">
        <f>J114 / K11</f>
        <v>5.1861078947635926E-2</v>
      </c>
    </row>
    <row r="115" spans="1:11" ht="24" customHeight="1" x14ac:dyDescent="0.25">
      <c r="A115" s="1" t="s">
        <v>288</v>
      </c>
      <c r="B115" s="1" t="s">
        <v>14</v>
      </c>
      <c r="C115" s="1"/>
      <c r="D115" s="1" t="s">
        <v>289</v>
      </c>
      <c r="E115" s="2"/>
      <c r="F115" s="3">
        <v>1</v>
      </c>
      <c r="G115" s="3" t="s">
        <v>16</v>
      </c>
      <c r="H115" s="5" t="s">
        <v>16</v>
      </c>
      <c r="I115" s="4">
        <f>J116 + J117 + J118 + J119 + J120 + J121</f>
        <v>60956.340000000011</v>
      </c>
      <c r="J115" s="4">
        <f t="shared" si="1"/>
        <v>60956.34</v>
      </c>
      <c r="K115" s="5">
        <f>J115 / K11</f>
        <v>3.0358091755660125E-2</v>
      </c>
    </row>
    <row r="116" spans="1:11" ht="39" customHeight="1" x14ac:dyDescent="0.25">
      <c r="A116" s="6" t="s">
        <v>290</v>
      </c>
      <c r="B116" s="6" t="s">
        <v>291</v>
      </c>
      <c r="C116" s="6" t="s">
        <v>39</v>
      </c>
      <c r="D116" s="6" t="s">
        <v>292</v>
      </c>
      <c r="E116" s="7" t="s">
        <v>28</v>
      </c>
      <c r="F116" s="8">
        <v>9.8699999999999992</v>
      </c>
      <c r="G116" s="9">
        <v>858.7</v>
      </c>
      <c r="H116" s="10" t="s">
        <v>16</v>
      </c>
      <c r="I116" s="9">
        <f>(TRUNC(G116 * K12,2) + G116)</f>
        <v>1055.77</v>
      </c>
      <c r="J116" s="9">
        <f t="shared" si="1"/>
        <v>10420.44</v>
      </c>
      <c r="K116" s="10">
        <f>J116 / K11</f>
        <v>5.1896927153820428E-3</v>
      </c>
    </row>
    <row r="117" spans="1:11" ht="24" customHeight="1" x14ac:dyDescent="0.25">
      <c r="A117" s="6" t="s">
        <v>293</v>
      </c>
      <c r="B117" s="6" t="s">
        <v>294</v>
      </c>
      <c r="C117" s="6" t="s">
        <v>21</v>
      </c>
      <c r="D117" s="6" t="s">
        <v>295</v>
      </c>
      <c r="E117" s="7" t="s">
        <v>28</v>
      </c>
      <c r="F117" s="8">
        <v>6.93</v>
      </c>
      <c r="G117" s="9">
        <v>1116.54</v>
      </c>
      <c r="H117" s="10" t="s">
        <v>16</v>
      </c>
      <c r="I117" s="9">
        <f>(TRUNC(G117 * K12,2) + G117)</f>
        <v>1372.78</v>
      </c>
      <c r="J117" s="9">
        <f t="shared" si="1"/>
        <v>9513.36</v>
      </c>
      <c r="K117" s="10">
        <f>J117 / K11</f>
        <v>4.737939577484915E-3</v>
      </c>
    </row>
    <row r="118" spans="1:11" ht="52.05" customHeight="1" x14ac:dyDescent="0.25">
      <c r="A118" s="6" t="s">
        <v>296</v>
      </c>
      <c r="B118" s="6" t="s">
        <v>297</v>
      </c>
      <c r="C118" s="6" t="s">
        <v>298</v>
      </c>
      <c r="D118" s="6" t="s">
        <v>299</v>
      </c>
      <c r="E118" s="7" t="s">
        <v>28</v>
      </c>
      <c r="F118" s="8">
        <v>20.28</v>
      </c>
      <c r="G118" s="9">
        <v>1143.1600000000001</v>
      </c>
      <c r="H118" s="10" t="s">
        <v>16</v>
      </c>
      <c r="I118" s="9">
        <f>(TRUNC(G118 * K12,2) + G118)</f>
        <v>1405.5100000000002</v>
      </c>
      <c r="J118" s="9">
        <f t="shared" si="1"/>
        <v>28503.74</v>
      </c>
      <c r="K118" s="10">
        <f>J118 / K11</f>
        <v>1.4195720318829506E-2</v>
      </c>
    </row>
    <row r="119" spans="1:11" ht="25.95" customHeight="1" x14ac:dyDescent="0.25">
      <c r="A119" s="6" t="s">
        <v>300</v>
      </c>
      <c r="B119" s="6" t="s">
        <v>301</v>
      </c>
      <c r="C119" s="6" t="s">
        <v>35</v>
      </c>
      <c r="D119" s="6" t="s">
        <v>302</v>
      </c>
      <c r="E119" s="7" t="s">
        <v>28</v>
      </c>
      <c r="F119" s="8">
        <v>4.7</v>
      </c>
      <c r="G119" s="9">
        <v>1468.47</v>
      </c>
      <c r="H119" s="10" t="s">
        <v>16</v>
      </c>
      <c r="I119" s="9">
        <f>(TRUNC(G119 * K12,2) + G119)</f>
        <v>1805.48</v>
      </c>
      <c r="J119" s="9">
        <f t="shared" si="1"/>
        <v>8485.75</v>
      </c>
      <c r="K119" s="10">
        <f>J119 / K11</f>
        <v>4.2261588723271921E-3</v>
      </c>
    </row>
    <row r="120" spans="1:11" ht="24" customHeight="1" x14ac:dyDescent="0.25">
      <c r="A120" s="6" t="s">
        <v>303</v>
      </c>
      <c r="B120" s="6" t="s">
        <v>304</v>
      </c>
      <c r="C120" s="6" t="s">
        <v>35</v>
      </c>
      <c r="D120" s="6" t="s">
        <v>305</v>
      </c>
      <c r="E120" s="7" t="s">
        <v>28</v>
      </c>
      <c r="F120" s="8">
        <v>2.52</v>
      </c>
      <c r="G120" s="9">
        <v>1301.69</v>
      </c>
      <c r="H120" s="10" t="s">
        <v>16</v>
      </c>
      <c r="I120" s="9">
        <f>(TRUNC(G120 * K12,2) + G120)</f>
        <v>1600.42</v>
      </c>
      <c r="J120" s="9">
        <f t="shared" si="1"/>
        <v>4033.05</v>
      </c>
      <c r="K120" s="10">
        <f>J120 / K11</f>
        <v>2.008580271636471E-3</v>
      </c>
    </row>
    <row r="121" spans="1:11" ht="24" customHeight="1" x14ac:dyDescent="0.25">
      <c r="A121" s="6"/>
      <c r="B121" s="6"/>
      <c r="C121" s="6"/>
      <c r="D121" s="6"/>
      <c r="E121" s="7"/>
      <c r="F121" s="8"/>
      <c r="G121" s="9"/>
      <c r="H121" s="10"/>
      <c r="I121" s="9"/>
      <c r="J121" s="9"/>
      <c r="K121" s="10"/>
    </row>
    <row r="122" spans="1:11" ht="24" customHeight="1" x14ac:dyDescent="0.25">
      <c r="A122" s="1" t="s">
        <v>306</v>
      </c>
      <c r="B122" s="1" t="s">
        <v>14</v>
      </c>
      <c r="C122" s="1"/>
      <c r="D122" s="1" t="s">
        <v>307</v>
      </c>
      <c r="E122" s="2"/>
      <c r="F122" s="3">
        <v>1</v>
      </c>
      <c r="G122" s="3" t="s">
        <v>16</v>
      </c>
      <c r="H122" s="5" t="s">
        <v>16</v>
      </c>
      <c r="I122" s="4">
        <f>J123 + J124 + J125</f>
        <v>43176.08</v>
      </c>
      <c r="J122" s="4">
        <f t="shared" si="1"/>
        <v>43176.08</v>
      </c>
      <c r="K122" s="5">
        <f>J122 / K11</f>
        <v>2.1502987191975801E-2</v>
      </c>
    </row>
    <row r="123" spans="1:11" ht="39" customHeight="1" x14ac:dyDescent="0.25">
      <c r="A123" s="6" t="s">
        <v>308</v>
      </c>
      <c r="B123" s="6" t="s">
        <v>309</v>
      </c>
      <c r="C123" s="6" t="s">
        <v>39</v>
      </c>
      <c r="D123" s="6" t="s">
        <v>310</v>
      </c>
      <c r="E123" s="7" t="s">
        <v>28</v>
      </c>
      <c r="F123" s="8">
        <v>25.64</v>
      </c>
      <c r="G123" s="9">
        <v>724.77</v>
      </c>
      <c r="H123" s="10" t="s">
        <v>16</v>
      </c>
      <c r="I123" s="9">
        <f>(TRUNC(G123 * K12,2) + G123)</f>
        <v>891.1</v>
      </c>
      <c r="J123" s="9">
        <f t="shared" si="1"/>
        <v>22847.8</v>
      </c>
      <c r="K123" s="10">
        <f>J123 / K11</f>
        <v>1.1378891987526998E-2</v>
      </c>
    </row>
    <row r="124" spans="1:11" ht="39" customHeight="1" x14ac:dyDescent="0.25">
      <c r="A124" s="6" t="s">
        <v>311</v>
      </c>
      <c r="B124" s="6" t="s">
        <v>312</v>
      </c>
      <c r="C124" s="6" t="s">
        <v>39</v>
      </c>
      <c r="D124" s="6" t="s">
        <v>313</v>
      </c>
      <c r="E124" s="7" t="s">
        <v>28</v>
      </c>
      <c r="F124" s="8">
        <v>1.35</v>
      </c>
      <c r="G124" s="9">
        <v>770.83</v>
      </c>
      <c r="H124" s="10" t="s">
        <v>16</v>
      </c>
      <c r="I124" s="9">
        <f>(TRUNC(G124 * K12,2) + G124)</f>
        <v>947.73</v>
      </c>
      <c r="J124" s="9">
        <f t="shared" si="1"/>
        <v>1279.43</v>
      </c>
      <c r="K124" s="10">
        <f>J124 / K11</f>
        <v>6.3719464349310082E-4</v>
      </c>
    </row>
    <row r="125" spans="1:11" ht="52.05" customHeight="1" x14ac:dyDescent="0.25">
      <c r="A125" s="6" t="s">
        <v>314</v>
      </c>
      <c r="B125" s="6" t="s">
        <v>315</v>
      </c>
      <c r="C125" s="6" t="s">
        <v>39</v>
      </c>
      <c r="D125" s="6" t="s">
        <v>316</v>
      </c>
      <c r="E125" s="7" t="s">
        <v>28</v>
      </c>
      <c r="F125" s="8">
        <v>35.67</v>
      </c>
      <c r="G125" s="9">
        <v>434.35</v>
      </c>
      <c r="H125" s="10" t="s">
        <v>16</v>
      </c>
      <c r="I125" s="9">
        <f>(TRUNC(G125 * K12,2) + G125)</f>
        <v>534.03</v>
      </c>
      <c r="J125" s="9">
        <f t="shared" si="1"/>
        <v>19048.849999999999</v>
      </c>
      <c r="K125" s="10">
        <f>J125 / K11</f>
        <v>9.4869005609556998E-3</v>
      </c>
    </row>
    <row r="126" spans="1:11" ht="24" customHeight="1" x14ac:dyDescent="0.25">
      <c r="A126" s="1" t="s">
        <v>317</v>
      </c>
      <c r="B126" s="1" t="s">
        <v>14</v>
      </c>
      <c r="C126" s="1"/>
      <c r="D126" s="1" t="s">
        <v>318</v>
      </c>
      <c r="E126" s="2"/>
      <c r="F126" s="3">
        <v>1</v>
      </c>
      <c r="G126" s="3" t="s">
        <v>16</v>
      </c>
      <c r="H126" s="5" t="s">
        <v>16</v>
      </c>
      <c r="I126" s="4">
        <f>J127</f>
        <v>2517.25</v>
      </c>
      <c r="J126" s="4">
        <f t="shared" si="1"/>
        <v>2517.25</v>
      </c>
      <c r="K126" s="5">
        <f>J126 / K11</f>
        <v>1.2536662547642371E-3</v>
      </c>
    </row>
    <row r="127" spans="1:11" ht="24" customHeight="1" x14ac:dyDescent="0.25">
      <c r="A127" s="1" t="s">
        <v>319</v>
      </c>
      <c r="B127" s="1" t="s">
        <v>14</v>
      </c>
      <c r="C127" s="1"/>
      <c r="D127" s="1" t="s">
        <v>320</v>
      </c>
      <c r="E127" s="2"/>
      <c r="F127" s="3">
        <v>1</v>
      </c>
      <c r="G127" s="3" t="s">
        <v>16</v>
      </c>
      <c r="H127" s="5" t="s">
        <v>16</v>
      </c>
      <c r="I127" s="4">
        <f>J128</f>
        <v>2517.25</v>
      </c>
      <c r="J127" s="4">
        <f t="shared" si="1"/>
        <v>2517.25</v>
      </c>
      <c r="K127" s="5">
        <f>J127 / K11</f>
        <v>1.2536662547642371E-3</v>
      </c>
    </row>
    <row r="128" spans="1:11" ht="64.95" customHeight="1" x14ac:dyDescent="0.25">
      <c r="A128" s="6" t="s">
        <v>321</v>
      </c>
      <c r="B128" s="6" t="s">
        <v>322</v>
      </c>
      <c r="C128" s="6" t="s">
        <v>26</v>
      </c>
      <c r="D128" s="6" t="s">
        <v>323</v>
      </c>
      <c r="E128" s="7" t="s">
        <v>28</v>
      </c>
      <c r="F128" s="8">
        <v>3.15</v>
      </c>
      <c r="G128" s="9">
        <v>649.97</v>
      </c>
      <c r="H128" s="10" t="s">
        <v>16</v>
      </c>
      <c r="I128" s="9">
        <f>(TRUNC(G128 * K12,2) + G128)</f>
        <v>799.13</v>
      </c>
      <c r="J128" s="9">
        <f t="shared" si="1"/>
        <v>2517.25</v>
      </c>
      <c r="K128" s="10">
        <f>J128 / K11</f>
        <v>1.2536662547642371E-3</v>
      </c>
    </row>
    <row r="129" spans="1:11" ht="24" customHeight="1" x14ac:dyDescent="0.25">
      <c r="A129" s="1" t="s">
        <v>324</v>
      </c>
      <c r="B129" s="1" t="s">
        <v>14</v>
      </c>
      <c r="C129" s="1"/>
      <c r="D129" s="1" t="s">
        <v>325</v>
      </c>
      <c r="E129" s="2"/>
      <c r="F129" s="3">
        <v>1</v>
      </c>
      <c r="G129" s="3" t="s">
        <v>16</v>
      </c>
      <c r="H129" s="5" t="s">
        <v>16</v>
      </c>
      <c r="I129" s="4">
        <f>J130 + J131 + J132 + J133 + J134 + J135</f>
        <v>42488.11</v>
      </c>
      <c r="J129" s="4">
        <f t="shared" si="1"/>
        <v>42488.11</v>
      </c>
      <c r="K129" s="5">
        <f>J129 / K11</f>
        <v>2.1160357428030959E-2</v>
      </c>
    </row>
    <row r="130" spans="1:11" ht="25.95" customHeight="1" x14ac:dyDescent="0.25">
      <c r="A130" s="6" t="s">
        <v>326</v>
      </c>
      <c r="B130" s="6" t="s">
        <v>327</v>
      </c>
      <c r="C130" s="6" t="s">
        <v>21</v>
      </c>
      <c r="D130" s="6" t="s">
        <v>328</v>
      </c>
      <c r="E130" s="7" t="s">
        <v>329</v>
      </c>
      <c r="F130" s="8">
        <v>7</v>
      </c>
      <c r="G130" s="9">
        <v>472.85</v>
      </c>
      <c r="H130" s="10" t="s">
        <v>16</v>
      </c>
      <c r="I130" s="9">
        <f>(TRUNC(G130 * K12,2) + G130)</f>
        <v>581.36</v>
      </c>
      <c r="J130" s="9">
        <f t="shared" si="1"/>
        <v>4069.52</v>
      </c>
      <c r="K130" s="10">
        <f>J130 / K11</f>
        <v>2.026743429173963E-3</v>
      </c>
    </row>
    <row r="131" spans="1:11" ht="25.95" customHeight="1" x14ac:dyDescent="0.25">
      <c r="A131" s="6" t="s">
        <v>330</v>
      </c>
      <c r="B131" s="6" t="s">
        <v>331</v>
      </c>
      <c r="C131" s="6" t="s">
        <v>26</v>
      </c>
      <c r="D131" s="6" t="s">
        <v>332</v>
      </c>
      <c r="E131" s="7" t="s">
        <v>329</v>
      </c>
      <c r="F131" s="8">
        <v>7</v>
      </c>
      <c r="G131" s="9">
        <v>111.66</v>
      </c>
      <c r="H131" s="10" t="s">
        <v>16</v>
      </c>
      <c r="I131" s="9">
        <f>(TRUNC(G131 * K12,2) + G131)</f>
        <v>137.28</v>
      </c>
      <c r="J131" s="9">
        <f t="shared" si="1"/>
        <v>960.96</v>
      </c>
      <c r="K131" s="10">
        <f>J131 / K11</f>
        <v>4.7858699937560487E-4</v>
      </c>
    </row>
    <row r="132" spans="1:11" ht="24" customHeight="1" x14ac:dyDescent="0.25">
      <c r="A132" s="6" t="s">
        <v>333</v>
      </c>
      <c r="B132" s="6" t="s">
        <v>334</v>
      </c>
      <c r="C132" s="6" t="s">
        <v>35</v>
      </c>
      <c r="D132" s="6" t="s">
        <v>335</v>
      </c>
      <c r="E132" s="7" t="s">
        <v>66</v>
      </c>
      <c r="F132" s="8">
        <v>233.34</v>
      </c>
      <c r="G132" s="9">
        <v>88.26</v>
      </c>
      <c r="H132" s="10" t="s">
        <v>16</v>
      </c>
      <c r="I132" s="9">
        <f>(TRUNC(G132 * K12,2) + G132)</f>
        <v>108.51</v>
      </c>
      <c r="J132" s="9">
        <f t="shared" si="1"/>
        <v>25319.72</v>
      </c>
      <c r="K132" s="10">
        <f>J132 / K11</f>
        <v>1.2609982538118642E-2</v>
      </c>
    </row>
    <row r="133" spans="1:11" ht="25.95" customHeight="1" x14ac:dyDescent="0.25">
      <c r="A133" s="6" t="s">
        <v>336</v>
      </c>
      <c r="B133" s="6" t="s">
        <v>337</v>
      </c>
      <c r="C133" s="6" t="s">
        <v>21</v>
      </c>
      <c r="D133" s="6" t="s">
        <v>338</v>
      </c>
      <c r="E133" s="7" t="s">
        <v>329</v>
      </c>
      <c r="F133" s="8">
        <v>23</v>
      </c>
      <c r="G133" s="9">
        <v>319.8</v>
      </c>
      <c r="H133" s="10" t="s">
        <v>16</v>
      </c>
      <c r="I133" s="9">
        <f>(TRUNC(G133 * K12,2) + G133)</f>
        <v>393.19</v>
      </c>
      <c r="J133" s="9">
        <f t="shared" si="1"/>
        <v>9043.3700000000008</v>
      </c>
      <c r="K133" s="10">
        <f>J133 / K11</f>
        <v>4.5038704134858516E-3</v>
      </c>
    </row>
    <row r="134" spans="1:11" ht="39" customHeight="1" x14ac:dyDescent="0.25">
      <c r="A134" s="6" t="s">
        <v>339</v>
      </c>
      <c r="B134" s="6" t="s">
        <v>340</v>
      </c>
      <c r="C134" s="6" t="s">
        <v>39</v>
      </c>
      <c r="D134" s="6" t="s">
        <v>341</v>
      </c>
      <c r="E134" s="7" t="s">
        <v>41</v>
      </c>
      <c r="F134" s="8">
        <v>37</v>
      </c>
      <c r="G134" s="9">
        <v>61.36</v>
      </c>
      <c r="H134" s="10" t="s">
        <v>16</v>
      </c>
      <c r="I134" s="9">
        <f>(TRUNC(G134 * K12,2) + G134)</f>
        <v>75.44</v>
      </c>
      <c r="J134" s="9">
        <f t="shared" si="1"/>
        <v>2791.28</v>
      </c>
      <c r="K134" s="10">
        <f>J134 / K11</f>
        <v>1.3901414414930261E-3</v>
      </c>
    </row>
    <row r="135" spans="1:11" ht="24" customHeight="1" x14ac:dyDescent="0.25">
      <c r="A135" s="6" t="s">
        <v>342</v>
      </c>
      <c r="B135" s="6" t="s">
        <v>343</v>
      </c>
      <c r="C135" s="6" t="s">
        <v>35</v>
      </c>
      <c r="D135" s="6" t="s">
        <v>344</v>
      </c>
      <c r="E135" s="7" t="s">
        <v>28</v>
      </c>
      <c r="F135" s="8">
        <v>0.45</v>
      </c>
      <c r="G135" s="9">
        <v>548.13</v>
      </c>
      <c r="H135" s="10" t="s">
        <v>16</v>
      </c>
      <c r="I135" s="9">
        <f>(TRUNC(G135 * K12,2) + G135)</f>
        <v>673.92</v>
      </c>
      <c r="J135" s="9">
        <f t="shared" si="1"/>
        <v>303.26</v>
      </c>
      <c r="K135" s="10">
        <f>J135 / K11</f>
        <v>1.5103260638387229E-4</v>
      </c>
    </row>
    <row r="136" spans="1:11" ht="24" customHeight="1" x14ac:dyDescent="0.25">
      <c r="A136" s="1" t="s">
        <v>345</v>
      </c>
      <c r="B136" s="1" t="s">
        <v>14</v>
      </c>
      <c r="C136" s="1"/>
      <c r="D136" s="1" t="s">
        <v>346</v>
      </c>
      <c r="E136" s="2"/>
      <c r="F136" s="3">
        <v>1</v>
      </c>
      <c r="G136" s="3" t="s">
        <v>16</v>
      </c>
      <c r="H136" s="5" t="s">
        <v>16</v>
      </c>
      <c r="I136" s="4">
        <f>J137 + J141</f>
        <v>68033.77</v>
      </c>
      <c r="J136" s="4">
        <f t="shared" si="1"/>
        <v>68033.77</v>
      </c>
      <c r="K136" s="5">
        <f>J136 / K11</f>
        <v>3.3882864885645653E-2</v>
      </c>
    </row>
    <row r="137" spans="1:11" ht="24" customHeight="1" x14ac:dyDescent="0.25">
      <c r="A137" s="1" t="s">
        <v>347</v>
      </c>
      <c r="B137" s="1" t="s">
        <v>14</v>
      </c>
      <c r="C137" s="1"/>
      <c r="D137" s="1" t="s">
        <v>348</v>
      </c>
      <c r="E137" s="2"/>
      <c r="F137" s="3">
        <v>1</v>
      </c>
      <c r="G137" s="3" t="s">
        <v>16</v>
      </c>
      <c r="H137" s="5" t="s">
        <v>16</v>
      </c>
      <c r="I137" s="4">
        <f>J138 + J139 + J140</f>
        <v>53688.67</v>
      </c>
      <c r="J137" s="4">
        <f t="shared" si="1"/>
        <v>53688.67</v>
      </c>
      <c r="K137" s="5">
        <f>J137 / K11</f>
        <v>2.673857338054347E-2</v>
      </c>
    </row>
    <row r="138" spans="1:11" ht="52.05" customHeight="1" x14ac:dyDescent="0.25">
      <c r="A138" s="6" t="s">
        <v>349</v>
      </c>
      <c r="B138" s="6" t="s">
        <v>350</v>
      </c>
      <c r="C138" s="6" t="s">
        <v>39</v>
      </c>
      <c r="D138" s="6" t="s">
        <v>351</v>
      </c>
      <c r="E138" s="7" t="s">
        <v>28</v>
      </c>
      <c r="F138" s="8">
        <v>1310.3800000000001</v>
      </c>
      <c r="G138" s="9">
        <v>9.17</v>
      </c>
      <c r="H138" s="10" t="s">
        <v>16</v>
      </c>
      <c r="I138" s="9">
        <f>(TRUNC(G138 * K12,2) + G138)</f>
        <v>11.27</v>
      </c>
      <c r="J138" s="9">
        <f t="shared" si="1"/>
        <v>14767.98</v>
      </c>
      <c r="K138" s="10">
        <f>J138 / K11</f>
        <v>7.3548984713608725E-3</v>
      </c>
    </row>
    <row r="139" spans="1:11" ht="52.05" customHeight="1" x14ac:dyDescent="0.25">
      <c r="A139" s="6" t="s">
        <v>352</v>
      </c>
      <c r="B139" s="6" t="s">
        <v>353</v>
      </c>
      <c r="C139" s="6" t="s">
        <v>39</v>
      </c>
      <c r="D139" s="6" t="s">
        <v>354</v>
      </c>
      <c r="E139" s="7" t="s">
        <v>28</v>
      </c>
      <c r="F139" s="8">
        <v>1232.6099999999999</v>
      </c>
      <c r="G139" s="9">
        <v>24.21</v>
      </c>
      <c r="H139" s="10" t="s">
        <v>16</v>
      </c>
      <c r="I139" s="9">
        <f>(TRUNC(G139 * K12,2) + G139)</f>
        <v>29.76</v>
      </c>
      <c r="J139" s="9">
        <f t="shared" si="1"/>
        <v>36682.47</v>
      </c>
      <c r="K139" s="10">
        <f>J139 / K11</f>
        <v>1.8268973991618427E-2</v>
      </c>
    </row>
    <row r="140" spans="1:11" ht="52.05" customHeight="1" x14ac:dyDescent="0.25">
      <c r="A140" s="6" t="s">
        <v>355</v>
      </c>
      <c r="B140" s="6" t="s">
        <v>356</v>
      </c>
      <c r="C140" s="6" t="s">
        <v>39</v>
      </c>
      <c r="D140" s="6" t="s">
        <v>357</v>
      </c>
      <c r="E140" s="7" t="s">
        <v>28</v>
      </c>
      <c r="F140" s="8">
        <v>77.77</v>
      </c>
      <c r="G140" s="9">
        <v>23.41</v>
      </c>
      <c r="H140" s="10" t="s">
        <v>16</v>
      </c>
      <c r="I140" s="9">
        <f>(TRUNC(G140 * K12,2) + G140)</f>
        <v>28.78</v>
      </c>
      <c r="J140" s="9">
        <f t="shared" si="1"/>
        <v>2238.2199999999998</v>
      </c>
      <c r="K140" s="10">
        <f>J140 / K11</f>
        <v>1.1147009175641715E-3</v>
      </c>
    </row>
    <row r="141" spans="1:11" ht="24" customHeight="1" x14ac:dyDescent="0.25">
      <c r="A141" s="1" t="s">
        <v>358</v>
      </c>
      <c r="B141" s="1" t="s">
        <v>14</v>
      </c>
      <c r="C141" s="1"/>
      <c r="D141" s="1" t="s">
        <v>359</v>
      </c>
      <c r="E141" s="2"/>
      <c r="F141" s="3">
        <v>1</v>
      </c>
      <c r="G141" s="3" t="s">
        <v>16</v>
      </c>
      <c r="H141" s="5" t="s">
        <v>16</v>
      </c>
      <c r="I141" s="4">
        <f>J142</f>
        <v>14345.1</v>
      </c>
      <c r="J141" s="4">
        <f t="shared" si="1"/>
        <v>14345.1</v>
      </c>
      <c r="K141" s="5">
        <f>J141 / K11</f>
        <v>7.1442915051021785E-3</v>
      </c>
    </row>
    <row r="142" spans="1:11" ht="39" customHeight="1" x14ac:dyDescent="0.25">
      <c r="A142" s="6" t="s">
        <v>360</v>
      </c>
      <c r="B142" s="6" t="s">
        <v>361</v>
      </c>
      <c r="C142" s="6" t="s">
        <v>39</v>
      </c>
      <c r="D142" s="6" t="s">
        <v>362</v>
      </c>
      <c r="E142" s="7" t="s">
        <v>28</v>
      </c>
      <c r="F142" s="8">
        <v>110</v>
      </c>
      <c r="G142" s="9">
        <v>106.07</v>
      </c>
      <c r="H142" s="10" t="s">
        <v>16</v>
      </c>
      <c r="I142" s="9">
        <f>(TRUNC(G142 * K12,2) + G142)</f>
        <v>130.41</v>
      </c>
      <c r="J142" s="9">
        <f t="shared" ref="J142:J171" si="2">TRUNC(F142 * I142,2)</f>
        <v>14345.1</v>
      </c>
      <c r="K142" s="10">
        <f>J142 / K11</f>
        <v>7.1442915051021785E-3</v>
      </c>
    </row>
    <row r="143" spans="1:11" ht="24" customHeight="1" x14ac:dyDescent="0.25">
      <c r="A143" s="1" t="s">
        <v>363</v>
      </c>
      <c r="B143" s="1" t="s">
        <v>14</v>
      </c>
      <c r="C143" s="1"/>
      <c r="D143" s="1" t="s">
        <v>364</v>
      </c>
      <c r="E143" s="2"/>
      <c r="F143" s="3">
        <v>1</v>
      </c>
      <c r="G143" s="3" t="s">
        <v>16</v>
      </c>
      <c r="H143" s="5" t="s">
        <v>16</v>
      </c>
      <c r="I143" s="4">
        <f>J144 + J147 + J149</f>
        <v>98028.64</v>
      </c>
      <c r="J143" s="4">
        <f t="shared" si="2"/>
        <v>98028.64</v>
      </c>
      <c r="K143" s="5">
        <f>J143 / K11</f>
        <v>4.8821212818922106E-2</v>
      </c>
    </row>
    <row r="144" spans="1:11" ht="24" customHeight="1" x14ac:dyDescent="0.25">
      <c r="A144" s="1" t="s">
        <v>365</v>
      </c>
      <c r="B144" s="1" t="s">
        <v>14</v>
      </c>
      <c r="C144" s="1"/>
      <c r="D144" s="1" t="s">
        <v>348</v>
      </c>
      <c r="E144" s="2"/>
      <c r="F144" s="3">
        <v>1</v>
      </c>
      <c r="G144" s="3" t="s">
        <v>16</v>
      </c>
      <c r="H144" s="5" t="s">
        <v>16</v>
      </c>
      <c r="I144" s="4">
        <f>J145 + J146</f>
        <v>53854.05</v>
      </c>
      <c r="J144" s="4">
        <f t="shared" si="2"/>
        <v>53854.05</v>
      </c>
      <c r="K144" s="5">
        <f>J144 / K11</f>
        <v>2.682093759753142E-2</v>
      </c>
    </row>
    <row r="145" spans="1:11" ht="39" customHeight="1" x14ac:dyDescent="0.25">
      <c r="A145" s="6" t="s">
        <v>366</v>
      </c>
      <c r="B145" s="6" t="s">
        <v>367</v>
      </c>
      <c r="C145" s="6" t="s">
        <v>39</v>
      </c>
      <c r="D145" s="6" t="s">
        <v>368</v>
      </c>
      <c r="E145" s="7" t="s">
        <v>28</v>
      </c>
      <c r="F145" s="8">
        <v>393.44</v>
      </c>
      <c r="G145" s="9">
        <v>84.74</v>
      </c>
      <c r="H145" s="10" t="s">
        <v>16</v>
      </c>
      <c r="I145" s="9">
        <f>(TRUNC(G145 * K12,2) + G145)</f>
        <v>104.17999999999999</v>
      </c>
      <c r="J145" s="9">
        <f t="shared" si="2"/>
        <v>40988.57</v>
      </c>
      <c r="K145" s="10">
        <f>J145 / K11</f>
        <v>2.0413541380491316E-2</v>
      </c>
    </row>
    <row r="146" spans="1:11" ht="25.95" customHeight="1" x14ac:dyDescent="0.25">
      <c r="A146" s="6" t="s">
        <v>369</v>
      </c>
      <c r="B146" s="6" t="s">
        <v>370</v>
      </c>
      <c r="C146" s="6" t="s">
        <v>26</v>
      </c>
      <c r="D146" s="6" t="s">
        <v>371</v>
      </c>
      <c r="E146" s="7" t="s">
        <v>28</v>
      </c>
      <c r="F146" s="8">
        <v>393.44</v>
      </c>
      <c r="G146" s="9">
        <v>26.6</v>
      </c>
      <c r="H146" s="10" t="s">
        <v>16</v>
      </c>
      <c r="I146" s="9">
        <f>(TRUNC(G146 * K12,2) + G146)</f>
        <v>32.700000000000003</v>
      </c>
      <c r="J146" s="9">
        <f t="shared" si="2"/>
        <v>12865.48</v>
      </c>
      <c r="K146" s="10">
        <f>J146 / K11</f>
        <v>6.4073962170401021E-3</v>
      </c>
    </row>
    <row r="147" spans="1:11" ht="24" customHeight="1" x14ac:dyDescent="0.25">
      <c r="A147" s="1" t="s">
        <v>372</v>
      </c>
      <c r="B147" s="1" t="s">
        <v>14</v>
      </c>
      <c r="C147" s="1"/>
      <c r="D147" s="1" t="s">
        <v>373</v>
      </c>
      <c r="E147" s="2"/>
      <c r="F147" s="3">
        <v>1</v>
      </c>
      <c r="G147" s="3" t="s">
        <v>16</v>
      </c>
      <c r="H147" s="5" t="s">
        <v>16</v>
      </c>
      <c r="I147" s="4">
        <f>J148</f>
        <v>37632.53</v>
      </c>
      <c r="J147" s="4">
        <f t="shared" si="2"/>
        <v>37632.53</v>
      </c>
      <c r="K147" s="5">
        <f>J147 / K11</f>
        <v>1.8742132462966646E-2</v>
      </c>
    </row>
    <row r="148" spans="1:11" ht="25.95" customHeight="1" x14ac:dyDescent="0.25">
      <c r="A148" s="6" t="s">
        <v>374</v>
      </c>
      <c r="B148" s="6" t="s">
        <v>375</v>
      </c>
      <c r="C148" s="6" t="s">
        <v>26</v>
      </c>
      <c r="D148" s="6" t="s">
        <v>376</v>
      </c>
      <c r="E148" s="7" t="s">
        <v>28</v>
      </c>
      <c r="F148" s="8">
        <v>393.44</v>
      </c>
      <c r="G148" s="9">
        <v>77.8</v>
      </c>
      <c r="H148" s="10" t="s">
        <v>16</v>
      </c>
      <c r="I148" s="9">
        <f>(TRUNC(G148 * K12,2) + G148)</f>
        <v>95.65</v>
      </c>
      <c r="J148" s="9">
        <f t="shared" si="2"/>
        <v>37632.53</v>
      </c>
      <c r="K148" s="10">
        <f>J148 / K11</f>
        <v>1.8742132462966646E-2</v>
      </c>
    </row>
    <row r="149" spans="1:11" ht="24" customHeight="1" x14ac:dyDescent="0.25">
      <c r="A149" s="1" t="s">
        <v>377</v>
      </c>
      <c r="B149" s="1" t="s">
        <v>14</v>
      </c>
      <c r="C149" s="1"/>
      <c r="D149" s="1" t="s">
        <v>378</v>
      </c>
      <c r="E149" s="2"/>
      <c r="F149" s="3">
        <v>1</v>
      </c>
      <c r="G149" s="3" t="s">
        <v>16</v>
      </c>
      <c r="H149" s="5" t="s">
        <v>16</v>
      </c>
      <c r="I149" s="4">
        <f>J150</f>
        <v>6542.06</v>
      </c>
      <c r="J149" s="4">
        <f t="shared" si="2"/>
        <v>6542.06</v>
      </c>
      <c r="K149" s="5">
        <f>J149 / K11</f>
        <v>3.2581427584240444E-3</v>
      </c>
    </row>
    <row r="150" spans="1:11" ht="24" customHeight="1" x14ac:dyDescent="0.25">
      <c r="A150" s="6" t="s">
        <v>379</v>
      </c>
      <c r="B150" s="6" t="s">
        <v>380</v>
      </c>
      <c r="C150" s="6" t="s">
        <v>26</v>
      </c>
      <c r="D150" s="6" t="s">
        <v>381</v>
      </c>
      <c r="E150" s="7" t="s">
        <v>382</v>
      </c>
      <c r="F150" s="8">
        <v>260.64</v>
      </c>
      <c r="G150" s="9">
        <v>20.420000000000002</v>
      </c>
      <c r="H150" s="10" t="s">
        <v>16</v>
      </c>
      <c r="I150" s="9">
        <f>(TRUNC(G150 * K12,2) + G150)</f>
        <v>25.1</v>
      </c>
      <c r="J150" s="9">
        <f t="shared" si="2"/>
        <v>6542.06</v>
      </c>
      <c r="K150" s="10">
        <f>J150 / K11</f>
        <v>3.2581427584240444E-3</v>
      </c>
    </row>
    <row r="151" spans="1:11" ht="24" customHeight="1" x14ac:dyDescent="0.25">
      <c r="A151" s="1" t="s">
        <v>383</v>
      </c>
      <c r="B151" s="1" t="s">
        <v>14</v>
      </c>
      <c r="C151" s="1"/>
      <c r="D151" s="1" t="s">
        <v>384</v>
      </c>
      <c r="E151" s="2"/>
      <c r="F151" s="3">
        <v>1</v>
      </c>
      <c r="G151" s="3" t="s">
        <v>16</v>
      </c>
      <c r="H151" s="5" t="s">
        <v>16</v>
      </c>
      <c r="I151" s="4">
        <f>J152</f>
        <v>17082.39</v>
      </c>
      <c r="J151" s="4">
        <f t="shared" si="2"/>
        <v>17082.39</v>
      </c>
      <c r="K151" s="5">
        <f>J151 / K11</f>
        <v>8.5075443018063582E-3</v>
      </c>
    </row>
    <row r="152" spans="1:11" ht="24" customHeight="1" x14ac:dyDescent="0.25">
      <c r="A152" s="1" t="s">
        <v>385</v>
      </c>
      <c r="B152" s="1" t="s">
        <v>14</v>
      </c>
      <c r="C152" s="1"/>
      <c r="D152" s="1" t="s">
        <v>348</v>
      </c>
      <c r="E152" s="2"/>
      <c r="F152" s="3">
        <v>1</v>
      </c>
      <c r="G152" s="3" t="s">
        <v>16</v>
      </c>
      <c r="H152" s="5" t="s">
        <v>16</v>
      </c>
      <c r="I152" s="4">
        <f>J153</f>
        <v>17082.39</v>
      </c>
      <c r="J152" s="4">
        <f t="shared" si="2"/>
        <v>17082.39</v>
      </c>
      <c r="K152" s="5">
        <f>J152 / K11</f>
        <v>8.5075443018063582E-3</v>
      </c>
    </row>
    <row r="153" spans="1:11" ht="39" customHeight="1" x14ac:dyDescent="0.25">
      <c r="A153" s="6" t="s">
        <v>386</v>
      </c>
      <c r="B153" s="6" t="s">
        <v>367</v>
      </c>
      <c r="C153" s="6" t="s">
        <v>39</v>
      </c>
      <c r="D153" s="6" t="s">
        <v>368</v>
      </c>
      <c r="E153" s="7" t="s">
        <v>28</v>
      </c>
      <c r="F153" s="8">
        <v>163.97</v>
      </c>
      <c r="G153" s="9">
        <v>84.74</v>
      </c>
      <c r="H153" s="10" t="s">
        <v>16</v>
      </c>
      <c r="I153" s="9">
        <f>(TRUNC(G153 * K12,2) + G153)</f>
        <v>104.17999999999999</v>
      </c>
      <c r="J153" s="9">
        <f t="shared" si="2"/>
        <v>17082.39</v>
      </c>
      <c r="K153" s="10">
        <f>J153 / K11</f>
        <v>8.5075443018063582E-3</v>
      </c>
    </row>
    <row r="154" spans="1:11" ht="24" customHeight="1" x14ac:dyDescent="0.25">
      <c r="A154" s="1" t="s">
        <v>387</v>
      </c>
      <c r="B154" s="1" t="s">
        <v>14</v>
      </c>
      <c r="C154" s="1"/>
      <c r="D154" s="1" t="s">
        <v>388</v>
      </c>
      <c r="E154" s="2"/>
      <c r="F154" s="3">
        <v>1</v>
      </c>
      <c r="G154" s="3" t="s">
        <v>16</v>
      </c>
      <c r="H154" s="5" t="s">
        <v>16</v>
      </c>
      <c r="I154" s="4">
        <f>J155 + J158</f>
        <v>31422.2</v>
      </c>
      <c r="J154" s="4">
        <f t="shared" si="2"/>
        <v>31422.2</v>
      </c>
      <c r="K154" s="5">
        <f>J154 / K11</f>
        <v>1.5649201227709925E-2</v>
      </c>
    </row>
    <row r="155" spans="1:11" ht="24" customHeight="1" x14ac:dyDescent="0.25">
      <c r="A155" s="1" t="s">
        <v>389</v>
      </c>
      <c r="B155" s="1" t="s">
        <v>14</v>
      </c>
      <c r="C155" s="1"/>
      <c r="D155" s="1" t="s">
        <v>348</v>
      </c>
      <c r="E155" s="2"/>
      <c r="F155" s="3">
        <v>1</v>
      </c>
      <c r="G155" s="3" t="s">
        <v>16</v>
      </c>
      <c r="H155" s="5" t="s">
        <v>16</v>
      </c>
      <c r="I155" s="4">
        <f>J156 + J157</f>
        <v>234.68</v>
      </c>
      <c r="J155" s="4">
        <f t="shared" si="2"/>
        <v>234.68</v>
      </c>
      <c r="K155" s="5">
        <f>J155 / K11</f>
        <v>1.1687770251984156E-4</v>
      </c>
    </row>
    <row r="156" spans="1:11" ht="52.05" customHeight="1" x14ac:dyDescent="0.25">
      <c r="A156" s="6" t="s">
        <v>390</v>
      </c>
      <c r="B156" s="6" t="s">
        <v>391</v>
      </c>
      <c r="C156" s="6" t="s">
        <v>39</v>
      </c>
      <c r="D156" s="6" t="s">
        <v>392</v>
      </c>
      <c r="E156" s="7" t="s">
        <v>28</v>
      </c>
      <c r="F156" s="8">
        <v>4.24</v>
      </c>
      <c r="G156" s="9">
        <v>9.4600000000000009</v>
      </c>
      <c r="H156" s="10" t="s">
        <v>16</v>
      </c>
      <c r="I156" s="9">
        <f>(TRUNC(G156 * K12,2) + G156)</f>
        <v>11.63</v>
      </c>
      <c r="J156" s="9">
        <f t="shared" si="2"/>
        <v>49.31</v>
      </c>
      <c r="K156" s="10">
        <f>J156 / K11</f>
        <v>2.4557863947730473E-5</v>
      </c>
    </row>
    <row r="157" spans="1:11" ht="39" customHeight="1" x14ac:dyDescent="0.25">
      <c r="A157" s="6" t="s">
        <v>393</v>
      </c>
      <c r="B157" s="6" t="s">
        <v>394</v>
      </c>
      <c r="C157" s="6" t="s">
        <v>39</v>
      </c>
      <c r="D157" s="6" t="s">
        <v>395</v>
      </c>
      <c r="E157" s="7" t="s">
        <v>28</v>
      </c>
      <c r="F157" s="8">
        <v>4.24</v>
      </c>
      <c r="G157" s="9">
        <v>35.56</v>
      </c>
      <c r="H157" s="10" t="s">
        <v>16</v>
      </c>
      <c r="I157" s="9">
        <f>(TRUNC(G157 * K12,2) + G157)</f>
        <v>43.72</v>
      </c>
      <c r="J157" s="9">
        <f t="shared" si="2"/>
        <v>185.37</v>
      </c>
      <c r="K157" s="10">
        <f>J157 / K11</f>
        <v>9.2319838572111091E-5</v>
      </c>
    </row>
    <row r="158" spans="1:11" ht="24" customHeight="1" x14ac:dyDescent="0.25">
      <c r="A158" s="1" t="s">
        <v>396</v>
      </c>
      <c r="B158" s="1" t="s">
        <v>14</v>
      </c>
      <c r="C158" s="1"/>
      <c r="D158" s="1" t="s">
        <v>397</v>
      </c>
      <c r="E158" s="2"/>
      <c r="F158" s="3">
        <v>1</v>
      </c>
      <c r="G158" s="3" t="s">
        <v>16</v>
      </c>
      <c r="H158" s="5" t="s">
        <v>16</v>
      </c>
      <c r="I158" s="4">
        <f>J159</f>
        <v>31187.52</v>
      </c>
      <c r="J158" s="4">
        <f t="shared" si="2"/>
        <v>31187.52</v>
      </c>
      <c r="K158" s="5">
        <f>J158 / K11</f>
        <v>1.5532323525190085E-2</v>
      </c>
    </row>
    <row r="159" spans="1:11" ht="39" customHeight="1" x14ac:dyDescent="0.25">
      <c r="A159" s="6" t="s">
        <v>398</v>
      </c>
      <c r="B159" s="6" t="s">
        <v>399</v>
      </c>
      <c r="C159" s="6" t="s">
        <v>39</v>
      </c>
      <c r="D159" s="6" t="s">
        <v>400</v>
      </c>
      <c r="E159" s="7" t="s">
        <v>28</v>
      </c>
      <c r="F159" s="8">
        <v>340.81</v>
      </c>
      <c r="G159" s="9">
        <v>74.430000000000007</v>
      </c>
      <c r="H159" s="10" t="s">
        <v>16</v>
      </c>
      <c r="I159" s="9">
        <f>(TRUNC(G159 * K12,2) + G159)</f>
        <v>91.51</v>
      </c>
      <c r="J159" s="9">
        <f t="shared" si="2"/>
        <v>31187.52</v>
      </c>
      <c r="K159" s="10">
        <f>J159 / K11</f>
        <v>1.5532323525190085E-2</v>
      </c>
    </row>
    <row r="160" spans="1:11" ht="24" customHeight="1" x14ac:dyDescent="0.25">
      <c r="A160" s="1" t="s">
        <v>401</v>
      </c>
      <c r="B160" s="1" t="s">
        <v>14</v>
      </c>
      <c r="C160" s="1"/>
      <c r="D160" s="1" t="s">
        <v>402</v>
      </c>
      <c r="E160" s="2"/>
      <c r="F160" s="3">
        <v>1</v>
      </c>
      <c r="G160" s="3" t="s">
        <v>16</v>
      </c>
      <c r="H160" s="5" t="s">
        <v>16</v>
      </c>
      <c r="I160" s="4">
        <f>J161 + J166 + J169 + J172</f>
        <v>82156.7</v>
      </c>
      <c r="J160" s="4">
        <f t="shared" si="2"/>
        <v>82156.7</v>
      </c>
      <c r="K160" s="5">
        <f>J160 / K11</f>
        <v>4.0916509044707117E-2</v>
      </c>
    </row>
    <row r="161" spans="1:11" ht="24" customHeight="1" x14ac:dyDescent="0.25">
      <c r="A161" s="1" t="s">
        <v>403</v>
      </c>
      <c r="B161" s="1" t="s">
        <v>14</v>
      </c>
      <c r="C161" s="1"/>
      <c r="D161" s="1" t="s">
        <v>404</v>
      </c>
      <c r="E161" s="2"/>
      <c r="F161" s="3">
        <v>1</v>
      </c>
      <c r="G161" s="3" t="s">
        <v>16</v>
      </c>
      <c r="H161" s="5" t="s">
        <v>16</v>
      </c>
      <c r="I161" s="4">
        <f>J162 + J163 + J164 + J165</f>
        <v>61774.25</v>
      </c>
      <c r="J161" s="4">
        <f t="shared" si="2"/>
        <v>61774.25</v>
      </c>
      <c r="K161" s="5">
        <f>J161 / K11</f>
        <v>3.0765435550052508E-2</v>
      </c>
    </row>
    <row r="162" spans="1:11" ht="25.95" customHeight="1" x14ac:dyDescent="0.25">
      <c r="A162" s="6" t="s">
        <v>405</v>
      </c>
      <c r="B162" s="6" t="s">
        <v>406</v>
      </c>
      <c r="C162" s="6" t="s">
        <v>39</v>
      </c>
      <c r="D162" s="6" t="s">
        <v>407</v>
      </c>
      <c r="E162" s="7" t="s">
        <v>28</v>
      </c>
      <c r="F162" s="8">
        <v>1935.46</v>
      </c>
      <c r="G162" s="9">
        <v>4.92</v>
      </c>
      <c r="H162" s="10" t="s">
        <v>16</v>
      </c>
      <c r="I162" s="9">
        <f>(TRUNC(G162 * K12,2) + G162)</f>
        <v>6.04</v>
      </c>
      <c r="J162" s="9">
        <f t="shared" si="2"/>
        <v>11690.17</v>
      </c>
      <c r="K162" s="10">
        <f>J162 / K11</f>
        <v>5.8220564669608666E-3</v>
      </c>
    </row>
    <row r="163" spans="1:11" ht="25.95" customHeight="1" x14ac:dyDescent="0.25">
      <c r="A163" s="6" t="s">
        <v>408</v>
      </c>
      <c r="B163" s="6" t="s">
        <v>409</v>
      </c>
      <c r="C163" s="6" t="s">
        <v>39</v>
      </c>
      <c r="D163" s="6" t="s">
        <v>410</v>
      </c>
      <c r="E163" s="7" t="s">
        <v>28</v>
      </c>
      <c r="F163" s="8">
        <v>1208.77</v>
      </c>
      <c r="G163" s="9">
        <v>13.8</v>
      </c>
      <c r="H163" s="10" t="s">
        <v>16</v>
      </c>
      <c r="I163" s="9">
        <f>(TRUNC(G163 * K12,2) + G163)</f>
        <v>16.96</v>
      </c>
      <c r="J163" s="9">
        <f t="shared" si="2"/>
        <v>20500.73</v>
      </c>
      <c r="K163" s="10">
        <f>J163 / K11</f>
        <v>1.0209980494203134E-2</v>
      </c>
    </row>
    <row r="164" spans="1:11" ht="25.95" customHeight="1" x14ac:dyDescent="0.25">
      <c r="A164" s="6" t="s">
        <v>411</v>
      </c>
      <c r="B164" s="6" t="s">
        <v>412</v>
      </c>
      <c r="C164" s="6" t="s">
        <v>39</v>
      </c>
      <c r="D164" s="6" t="s">
        <v>413</v>
      </c>
      <c r="E164" s="7" t="s">
        <v>28</v>
      </c>
      <c r="F164" s="8">
        <v>1208.77</v>
      </c>
      <c r="G164" s="9">
        <v>10.83</v>
      </c>
      <c r="H164" s="10" t="s">
        <v>16</v>
      </c>
      <c r="I164" s="9">
        <f>(TRUNC(G164 * K12,2) + G164)</f>
        <v>13.31</v>
      </c>
      <c r="J164" s="9">
        <f t="shared" si="2"/>
        <v>16088.72</v>
      </c>
      <c r="K164" s="10">
        <f>J164 / K11</f>
        <v>8.0126667380476611E-3</v>
      </c>
    </row>
    <row r="165" spans="1:11" ht="25.95" customHeight="1" x14ac:dyDescent="0.25">
      <c r="A165" s="6" t="s">
        <v>414</v>
      </c>
      <c r="B165" s="6" t="s">
        <v>415</v>
      </c>
      <c r="C165" s="6" t="s">
        <v>39</v>
      </c>
      <c r="D165" s="6" t="s">
        <v>416</v>
      </c>
      <c r="E165" s="7" t="s">
        <v>28</v>
      </c>
      <c r="F165" s="8">
        <v>726.69</v>
      </c>
      <c r="G165" s="9">
        <v>15.11</v>
      </c>
      <c r="H165" s="10" t="s">
        <v>16</v>
      </c>
      <c r="I165" s="9">
        <f>(TRUNC(G165 * K12,2) + G165)</f>
        <v>18.57</v>
      </c>
      <c r="J165" s="9">
        <f t="shared" si="2"/>
        <v>13494.63</v>
      </c>
      <c r="K165" s="10">
        <f>J165 / K11</f>
        <v>6.7207318508408446E-3</v>
      </c>
    </row>
    <row r="166" spans="1:11" ht="24" customHeight="1" x14ac:dyDescent="0.25">
      <c r="A166" s="1" t="s">
        <v>417</v>
      </c>
      <c r="B166" s="1" t="s">
        <v>14</v>
      </c>
      <c r="C166" s="1"/>
      <c r="D166" s="1" t="s">
        <v>418</v>
      </c>
      <c r="E166" s="2"/>
      <c r="F166" s="3">
        <v>1</v>
      </c>
      <c r="G166" s="3" t="s">
        <v>16</v>
      </c>
      <c r="H166" s="5" t="s">
        <v>16</v>
      </c>
      <c r="I166" s="4">
        <f>J167 + J168</f>
        <v>16457.7</v>
      </c>
      <c r="J166" s="4">
        <f t="shared" si="2"/>
        <v>16457.7</v>
      </c>
      <c r="K166" s="5">
        <f>J166 / K11</f>
        <v>8.1964298822259953E-3</v>
      </c>
    </row>
    <row r="167" spans="1:11" ht="25.95" customHeight="1" x14ac:dyDescent="0.25">
      <c r="A167" s="6" t="s">
        <v>419</v>
      </c>
      <c r="B167" s="6" t="s">
        <v>420</v>
      </c>
      <c r="C167" s="6" t="s">
        <v>39</v>
      </c>
      <c r="D167" s="6" t="s">
        <v>421</v>
      </c>
      <c r="E167" s="7" t="s">
        <v>28</v>
      </c>
      <c r="F167" s="8">
        <v>340.81</v>
      </c>
      <c r="G167" s="9">
        <v>25.57</v>
      </c>
      <c r="H167" s="10" t="s">
        <v>16</v>
      </c>
      <c r="I167" s="9">
        <f>(TRUNC(G167 * K12,2) + G167)</f>
        <v>31.43</v>
      </c>
      <c r="J167" s="9">
        <f t="shared" si="2"/>
        <v>10711.65</v>
      </c>
      <c r="K167" s="10">
        <f>J167 / K11</f>
        <v>5.3347240591301382E-3</v>
      </c>
    </row>
    <row r="168" spans="1:11" ht="25.95" customHeight="1" x14ac:dyDescent="0.25">
      <c r="A168" s="6" t="s">
        <v>422</v>
      </c>
      <c r="B168" s="6" t="s">
        <v>423</v>
      </c>
      <c r="C168" s="6" t="s">
        <v>39</v>
      </c>
      <c r="D168" s="6" t="s">
        <v>424</v>
      </c>
      <c r="E168" s="7" t="s">
        <v>28</v>
      </c>
      <c r="F168" s="8">
        <v>340.81</v>
      </c>
      <c r="G168" s="9">
        <v>13.72</v>
      </c>
      <c r="H168" s="10" t="s">
        <v>16</v>
      </c>
      <c r="I168" s="9">
        <f>(TRUNC(G168 * K12,2) + G168)</f>
        <v>16.86</v>
      </c>
      <c r="J168" s="9">
        <f t="shared" si="2"/>
        <v>5746.05</v>
      </c>
      <c r="K168" s="10">
        <f>J168 / K11</f>
        <v>2.8617058230958566E-3</v>
      </c>
    </row>
    <row r="169" spans="1:11" ht="24" customHeight="1" x14ac:dyDescent="0.25">
      <c r="A169" s="1" t="s">
        <v>425</v>
      </c>
      <c r="B169" s="1" t="s">
        <v>14</v>
      </c>
      <c r="C169" s="1"/>
      <c r="D169" s="1" t="s">
        <v>266</v>
      </c>
      <c r="E169" s="2"/>
      <c r="F169" s="3">
        <v>1</v>
      </c>
      <c r="G169" s="3" t="s">
        <v>16</v>
      </c>
      <c r="H169" s="5" t="s">
        <v>16</v>
      </c>
      <c r="I169" s="4">
        <f>J170 + J171</f>
        <v>3502.25</v>
      </c>
      <c r="J169" s="4">
        <f>TRUNC(F169 * I169,2)</f>
        <v>3502.25</v>
      </c>
      <c r="K169" s="5">
        <f>J169 / K11</f>
        <v>1.74422589760574E-3</v>
      </c>
    </row>
    <row r="170" spans="1:11" ht="25.95" customHeight="1" x14ac:dyDescent="0.25">
      <c r="A170" s="6" t="s">
        <v>426</v>
      </c>
      <c r="B170" s="6" t="s">
        <v>427</v>
      </c>
      <c r="C170" s="6" t="s">
        <v>39</v>
      </c>
      <c r="D170" s="6" t="s">
        <v>428</v>
      </c>
      <c r="E170" s="7" t="s">
        <v>28</v>
      </c>
      <c r="F170" s="8">
        <v>59.06</v>
      </c>
      <c r="G170" s="9">
        <v>28.58</v>
      </c>
      <c r="H170" s="10" t="s">
        <v>16</v>
      </c>
      <c r="I170" s="9">
        <f>(TRUNC(G170 * K12,2) + G170)</f>
        <v>35.129999999999995</v>
      </c>
      <c r="J170" s="9">
        <f t="shared" si="2"/>
        <v>2074.77</v>
      </c>
      <c r="K170" s="10">
        <f>J170 / K11</f>
        <v>1.0332978986581373E-3</v>
      </c>
    </row>
    <row r="171" spans="1:11" ht="39" customHeight="1" x14ac:dyDescent="0.25">
      <c r="A171" s="6" t="s">
        <v>429</v>
      </c>
      <c r="B171" s="6" t="s">
        <v>430</v>
      </c>
      <c r="C171" s="6" t="s">
        <v>39</v>
      </c>
      <c r="D171" s="6" t="s">
        <v>431</v>
      </c>
      <c r="E171" s="7" t="s">
        <v>28</v>
      </c>
      <c r="F171" s="8">
        <v>59.06</v>
      </c>
      <c r="G171" s="9">
        <v>19.66</v>
      </c>
      <c r="H171" s="10" t="s">
        <v>16</v>
      </c>
      <c r="I171" s="9">
        <f>(TRUNC(G171 * K12,2) + G171)</f>
        <v>24.17</v>
      </c>
      <c r="J171" s="9">
        <f t="shared" si="2"/>
        <v>1427.48</v>
      </c>
      <c r="K171" s="10">
        <f>J171 / K11</f>
        <v>7.1092799894760278E-4</v>
      </c>
    </row>
    <row r="172" spans="1:11" ht="24" customHeight="1" x14ac:dyDescent="0.25">
      <c r="A172" s="1" t="s">
        <v>1250</v>
      </c>
      <c r="B172" s="1" t="s">
        <v>14</v>
      </c>
      <c r="C172" s="1"/>
      <c r="D172" s="1" t="s">
        <v>432</v>
      </c>
      <c r="E172" s="2"/>
      <c r="F172" s="3">
        <v>1</v>
      </c>
      <c r="G172" s="3" t="s">
        <v>16</v>
      </c>
      <c r="H172" s="5" t="s">
        <v>16</v>
      </c>
      <c r="I172" s="4">
        <f>J173</f>
        <v>422.5</v>
      </c>
      <c r="J172" s="4">
        <f t="shared" ref="J172:J235" si="3">TRUNC(F172 * I172,2)</f>
        <v>422.5</v>
      </c>
      <c r="K172" s="5">
        <f>J172 / K11</f>
        <v>2.104177148228782E-4</v>
      </c>
    </row>
    <row r="173" spans="1:11" ht="25.95" customHeight="1" x14ac:dyDescent="0.25">
      <c r="A173" s="6" t="s">
        <v>1240</v>
      </c>
      <c r="B173" s="6" t="s">
        <v>433</v>
      </c>
      <c r="C173" s="6" t="s">
        <v>39</v>
      </c>
      <c r="D173" s="6" t="s">
        <v>434</v>
      </c>
      <c r="E173" s="7" t="s">
        <v>66</v>
      </c>
      <c r="F173" s="8">
        <v>65</v>
      </c>
      <c r="G173" s="9">
        <v>5.29</v>
      </c>
      <c r="H173" s="10" t="s">
        <v>16</v>
      </c>
      <c r="I173" s="9">
        <f>(TRUNC(G173 * K12,2) + G173)</f>
        <v>6.5</v>
      </c>
      <c r="J173" s="9">
        <f t="shared" si="3"/>
        <v>422.5</v>
      </c>
      <c r="K173" s="10">
        <f>J173 / K11</f>
        <v>2.104177148228782E-4</v>
      </c>
    </row>
    <row r="174" spans="1:11" ht="24" customHeight="1" x14ac:dyDescent="0.25">
      <c r="A174" s="1" t="s">
        <v>435</v>
      </c>
      <c r="B174" s="1" t="s">
        <v>14</v>
      </c>
      <c r="C174" s="1"/>
      <c r="D174" s="1" t="s">
        <v>436</v>
      </c>
      <c r="E174" s="2"/>
      <c r="F174" s="3">
        <v>1</v>
      </c>
      <c r="G174" s="3" t="s">
        <v>16</v>
      </c>
      <c r="H174" s="5" t="s">
        <v>16</v>
      </c>
      <c r="I174" s="4">
        <f>J175</f>
        <v>11086.26</v>
      </c>
      <c r="J174" s="4">
        <f t="shared" si="3"/>
        <v>11086.26</v>
      </c>
      <c r="K174" s="5">
        <f>J174 / K11</f>
        <v>5.5212911127391281E-3</v>
      </c>
    </row>
    <row r="175" spans="1:11" ht="24" customHeight="1" x14ac:dyDescent="0.25">
      <c r="A175" s="6" t="s">
        <v>437</v>
      </c>
      <c r="B175" s="6" t="s">
        <v>438</v>
      </c>
      <c r="C175" s="6" t="s">
        <v>26</v>
      </c>
      <c r="D175" s="6" t="s">
        <v>439</v>
      </c>
      <c r="E175" s="7" t="s">
        <v>28</v>
      </c>
      <c r="F175" s="8">
        <v>13.42</v>
      </c>
      <c r="G175" s="9">
        <v>671.9</v>
      </c>
      <c r="H175" s="10" t="s">
        <v>16</v>
      </c>
      <c r="I175" s="9">
        <f>(TRUNC(G175 * K12,2) + G175)</f>
        <v>826.09999999999991</v>
      </c>
      <c r="J175" s="9">
        <f t="shared" si="3"/>
        <v>11086.26</v>
      </c>
      <c r="K175" s="10">
        <f>J175 / K11</f>
        <v>5.5212911127391281E-3</v>
      </c>
    </row>
    <row r="176" spans="1:11" ht="24" customHeight="1" x14ac:dyDescent="0.25">
      <c r="A176" s="1" t="s">
        <v>440</v>
      </c>
      <c r="B176" s="1" t="s">
        <v>14</v>
      </c>
      <c r="C176" s="1"/>
      <c r="D176" s="1" t="s">
        <v>441</v>
      </c>
      <c r="E176" s="2"/>
      <c r="F176" s="3">
        <v>1</v>
      </c>
      <c r="G176" s="3" t="s">
        <v>16</v>
      </c>
      <c r="H176" s="5" t="s">
        <v>16</v>
      </c>
      <c r="I176" s="4">
        <f>J177 + J179 + J187</f>
        <v>57811.5</v>
      </c>
      <c r="J176" s="4">
        <f t="shared" si="3"/>
        <v>57811.5</v>
      </c>
      <c r="K176" s="5">
        <f>J176 / K11</f>
        <v>2.8791866794042185E-2</v>
      </c>
    </row>
    <row r="177" spans="1:11" ht="24" customHeight="1" x14ac:dyDescent="0.25">
      <c r="A177" s="1" t="s">
        <v>442</v>
      </c>
      <c r="B177" s="1" t="s">
        <v>14</v>
      </c>
      <c r="C177" s="1"/>
      <c r="D177" s="1" t="s">
        <v>443</v>
      </c>
      <c r="E177" s="2"/>
      <c r="F177" s="3">
        <v>1</v>
      </c>
      <c r="G177" s="3" t="s">
        <v>16</v>
      </c>
      <c r="H177" s="5" t="s">
        <v>16</v>
      </c>
      <c r="I177" s="4">
        <f>J178</f>
        <v>278.08</v>
      </c>
      <c r="J177" s="4">
        <f t="shared" si="3"/>
        <v>278.08</v>
      </c>
      <c r="K177" s="5">
        <f>J177 / K11</f>
        <v>1.38492208610523E-4</v>
      </c>
    </row>
    <row r="178" spans="1:11" ht="25.95" customHeight="1" x14ac:dyDescent="0.25">
      <c r="A178" s="6" t="s">
        <v>444</v>
      </c>
      <c r="B178" s="6" t="s">
        <v>445</v>
      </c>
      <c r="C178" s="6" t="s">
        <v>39</v>
      </c>
      <c r="D178" s="6" t="s">
        <v>446</v>
      </c>
      <c r="E178" s="7" t="s">
        <v>41</v>
      </c>
      <c r="F178" s="8">
        <v>2</v>
      </c>
      <c r="G178" s="9">
        <v>113.09</v>
      </c>
      <c r="H178" s="10" t="s">
        <v>16</v>
      </c>
      <c r="I178" s="9">
        <f>(TRUNC(G178 * K12,2) + G178)</f>
        <v>139.04</v>
      </c>
      <c r="J178" s="9">
        <f t="shared" si="3"/>
        <v>278.08</v>
      </c>
      <c r="K178" s="10">
        <f>J178 / K11</f>
        <v>1.38492208610523E-4</v>
      </c>
    </row>
    <row r="179" spans="1:11" ht="24" customHeight="1" x14ac:dyDescent="0.25">
      <c r="A179" s="1" t="s">
        <v>447</v>
      </c>
      <c r="B179" s="1" t="s">
        <v>14</v>
      </c>
      <c r="C179" s="1"/>
      <c r="D179" s="1" t="s">
        <v>448</v>
      </c>
      <c r="E179" s="2"/>
      <c r="F179" s="3">
        <v>1</v>
      </c>
      <c r="G179" s="3" t="s">
        <v>16</v>
      </c>
      <c r="H179" s="5" t="s">
        <v>16</v>
      </c>
      <c r="I179" s="4">
        <f>J180 + J181 + J182 + J183 + J184 + J185 + J186</f>
        <v>15324.19</v>
      </c>
      <c r="J179" s="4">
        <f t="shared" si="3"/>
        <v>15324.19</v>
      </c>
      <c r="K179" s="5">
        <f>J179 / K11</f>
        <v>7.6319077900866318E-3</v>
      </c>
    </row>
    <row r="180" spans="1:11" ht="52.05" customHeight="1" x14ac:dyDescent="0.25">
      <c r="A180" s="6" t="s">
        <v>449</v>
      </c>
      <c r="B180" s="6" t="s">
        <v>450</v>
      </c>
      <c r="C180" s="6" t="s">
        <v>39</v>
      </c>
      <c r="D180" s="6" t="s">
        <v>451</v>
      </c>
      <c r="E180" s="7" t="s">
        <v>41</v>
      </c>
      <c r="F180" s="8">
        <v>6</v>
      </c>
      <c r="G180" s="9">
        <v>530.89</v>
      </c>
      <c r="H180" s="10" t="s">
        <v>16</v>
      </c>
      <c r="I180" s="9">
        <f>(TRUNC(G180 * K12,2) + G180)</f>
        <v>652.72</v>
      </c>
      <c r="J180" s="9">
        <f t="shared" si="3"/>
        <v>3916.32</v>
      </c>
      <c r="K180" s="10">
        <f>J180 / K11</f>
        <v>1.9504452187340459E-3</v>
      </c>
    </row>
    <row r="181" spans="1:11" ht="25.95" customHeight="1" x14ac:dyDescent="0.25">
      <c r="A181" s="6" t="s">
        <v>452</v>
      </c>
      <c r="B181" s="6" t="s">
        <v>453</v>
      </c>
      <c r="C181" s="6" t="s">
        <v>21</v>
      </c>
      <c r="D181" s="6" t="s">
        <v>454</v>
      </c>
      <c r="E181" s="7" t="s">
        <v>329</v>
      </c>
      <c r="F181" s="8">
        <v>1</v>
      </c>
      <c r="G181" s="9">
        <v>1074.0999999999999</v>
      </c>
      <c r="H181" s="10" t="s">
        <v>16</v>
      </c>
      <c r="I181" s="9">
        <f>(TRUNC(G181 * K12,2) + G181)</f>
        <v>1320.6</v>
      </c>
      <c r="J181" s="9">
        <f t="shared" si="3"/>
        <v>1320.6</v>
      </c>
      <c r="K181" s="10">
        <f>J181 / K11</f>
        <v>6.5769854247359281E-4</v>
      </c>
    </row>
    <row r="182" spans="1:11" ht="64.95" customHeight="1" x14ac:dyDescent="0.25">
      <c r="A182" s="6" t="s">
        <v>455</v>
      </c>
      <c r="B182" s="6" t="s">
        <v>456</v>
      </c>
      <c r="C182" s="6" t="s">
        <v>39</v>
      </c>
      <c r="D182" s="6" t="s">
        <v>457</v>
      </c>
      <c r="E182" s="7" t="s">
        <v>41</v>
      </c>
      <c r="F182" s="8">
        <v>13</v>
      </c>
      <c r="G182" s="9">
        <v>425.17</v>
      </c>
      <c r="H182" s="10" t="s">
        <v>16</v>
      </c>
      <c r="I182" s="9">
        <f>(TRUNC(G182 * K12,2) + G182)</f>
        <v>522.74</v>
      </c>
      <c r="J182" s="9">
        <f t="shared" si="3"/>
        <v>6795.62</v>
      </c>
      <c r="K182" s="10">
        <f>J182 / K11</f>
        <v>3.3844232691234264E-3</v>
      </c>
    </row>
    <row r="183" spans="1:11" ht="52.05" customHeight="1" x14ac:dyDescent="0.25">
      <c r="A183" s="6" t="s">
        <v>458</v>
      </c>
      <c r="B183" s="6" t="s">
        <v>459</v>
      </c>
      <c r="C183" s="6" t="s">
        <v>39</v>
      </c>
      <c r="D183" s="6" t="s">
        <v>460</v>
      </c>
      <c r="E183" s="7" t="s">
        <v>41</v>
      </c>
      <c r="F183" s="8">
        <v>1</v>
      </c>
      <c r="G183" s="9">
        <v>882.29</v>
      </c>
      <c r="H183" s="10" t="s">
        <v>16</v>
      </c>
      <c r="I183" s="9">
        <f>(TRUNC(G183 * K12,2) + G183)</f>
        <v>1084.77</v>
      </c>
      <c r="J183" s="9">
        <f t="shared" si="3"/>
        <v>1084.77</v>
      </c>
      <c r="K183" s="10">
        <f>J183 / K11</f>
        <v>5.4024810534535755E-4</v>
      </c>
    </row>
    <row r="184" spans="1:11" ht="39" customHeight="1" x14ac:dyDescent="0.25">
      <c r="A184" s="6" t="s">
        <v>461</v>
      </c>
      <c r="B184" s="6" t="s">
        <v>462</v>
      </c>
      <c r="C184" s="6" t="s">
        <v>463</v>
      </c>
      <c r="D184" s="6" t="s">
        <v>464</v>
      </c>
      <c r="E184" s="7" t="s">
        <v>465</v>
      </c>
      <c r="F184" s="8">
        <v>1</v>
      </c>
      <c r="G184" s="9">
        <v>579.23</v>
      </c>
      <c r="H184" s="10" t="s">
        <v>16</v>
      </c>
      <c r="I184" s="9">
        <f>(TRUNC(G184 * K12,2) + G184)</f>
        <v>712.16000000000008</v>
      </c>
      <c r="J184" s="9">
        <f t="shared" si="3"/>
        <v>712.16</v>
      </c>
      <c r="K184" s="10">
        <f>J184 / K11</f>
        <v>3.5467711192487797E-4</v>
      </c>
    </row>
    <row r="185" spans="1:11" ht="39" customHeight="1" x14ac:dyDescent="0.25">
      <c r="A185" s="6" t="s">
        <v>466</v>
      </c>
      <c r="B185" s="6" t="s">
        <v>467</v>
      </c>
      <c r="C185" s="6" t="s">
        <v>39</v>
      </c>
      <c r="D185" s="6" t="s">
        <v>468</v>
      </c>
      <c r="E185" s="7" t="s">
        <v>41</v>
      </c>
      <c r="F185" s="8">
        <v>3</v>
      </c>
      <c r="G185" s="9">
        <v>151.53</v>
      </c>
      <c r="H185" s="10" t="s">
        <v>16</v>
      </c>
      <c r="I185" s="9">
        <f>(TRUNC(G185 * K12,2) + G185)</f>
        <v>186.3</v>
      </c>
      <c r="J185" s="9">
        <f t="shared" si="3"/>
        <v>558.9</v>
      </c>
      <c r="K185" s="10">
        <f>J185 / K11</f>
        <v>2.783490196793056E-4</v>
      </c>
    </row>
    <row r="186" spans="1:11" ht="24" customHeight="1" x14ac:dyDescent="0.25">
      <c r="A186" s="6" t="s">
        <v>469</v>
      </c>
      <c r="B186" s="6" t="s">
        <v>470</v>
      </c>
      <c r="C186" s="6" t="s">
        <v>21</v>
      </c>
      <c r="D186" s="6" t="s">
        <v>471</v>
      </c>
      <c r="E186" s="7" t="s">
        <v>329</v>
      </c>
      <c r="F186" s="8">
        <v>6</v>
      </c>
      <c r="G186" s="9">
        <v>126.86</v>
      </c>
      <c r="H186" s="10" t="s">
        <v>16</v>
      </c>
      <c r="I186" s="9">
        <f>(TRUNC(G186 * K12,2) + G186)</f>
        <v>155.97</v>
      </c>
      <c r="J186" s="9">
        <f t="shared" si="3"/>
        <v>935.82</v>
      </c>
      <c r="K186" s="10">
        <f>J186 / K11</f>
        <v>4.660665228060258E-4</v>
      </c>
    </row>
    <row r="187" spans="1:11" ht="24" customHeight="1" x14ac:dyDescent="0.25">
      <c r="A187" s="1" t="s">
        <v>472</v>
      </c>
      <c r="B187" s="1" t="s">
        <v>14</v>
      </c>
      <c r="C187" s="1"/>
      <c r="D187" s="1" t="s">
        <v>473</v>
      </c>
      <c r="E187" s="2"/>
      <c r="F187" s="3">
        <v>1</v>
      </c>
      <c r="G187" s="3" t="s">
        <v>16</v>
      </c>
      <c r="H187" s="5" t="s">
        <v>16</v>
      </c>
      <c r="I187" s="4">
        <f>J188 + J189 + J190 + J191 + J192 + J193 + J194 + J195 + J196 + J197 + J198 + J199 + J200 + J201</f>
        <v>42209.229999999996</v>
      </c>
      <c r="J187" s="4">
        <f t="shared" si="3"/>
        <v>42209.23</v>
      </c>
      <c r="K187" s="5">
        <f>J187 / K11</f>
        <v>2.1021466795345032E-2</v>
      </c>
    </row>
    <row r="188" spans="1:11" ht="25.95" customHeight="1" x14ac:dyDescent="0.25">
      <c r="A188" s="6" t="s">
        <v>474</v>
      </c>
      <c r="B188" s="6" t="s">
        <v>475</v>
      </c>
      <c r="C188" s="6" t="s">
        <v>21</v>
      </c>
      <c r="D188" s="6" t="s">
        <v>476</v>
      </c>
      <c r="E188" s="7" t="s">
        <v>28</v>
      </c>
      <c r="F188" s="8">
        <v>7.14</v>
      </c>
      <c r="G188" s="9">
        <v>1358.74</v>
      </c>
      <c r="H188" s="10" t="s">
        <v>16</v>
      </c>
      <c r="I188" s="9">
        <f>(TRUNC(G188 * K12,2) + G188)</f>
        <v>1670.57</v>
      </c>
      <c r="J188" s="9">
        <f t="shared" si="3"/>
        <v>11927.86</v>
      </c>
      <c r="K188" s="10">
        <f>J188 / K11</f>
        <v>5.9404332400644173E-3</v>
      </c>
    </row>
    <row r="189" spans="1:11" ht="39" customHeight="1" x14ac:dyDescent="0.25">
      <c r="A189" s="6" t="s">
        <v>477</v>
      </c>
      <c r="B189" s="6" t="s">
        <v>478</v>
      </c>
      <c r="C189" s="6" t="s">
        <v>26</v>
      </c>
      <c r="D189" s="6" t="s">
        <v>479</v>
      </c>
      <c r="E189" s="7" t="s">
        <v>329</v>
      </c>
      <c r="F189" s="8">
        <v>1</v>
      </c>
      <c r="G189" s="9">
        <v>2408.41</v>
      </c>
      <c r="H189" s="10" t="s">
        <v>16</v>
      </c>
      <c r="I189" s="9">
        <f>(TRUNC(G189 * K12,2) + G189)</f>
        <v>2961.14</v>
      </c>
      <c r="J189" s="9">
        <f t="shared" si="3"/>
        <v>2961.14</v>
      </c>
      <c r="K189" s="10">
        <f>J189 / K11</f>
        <v>1.4747368333032369E-3</v>
      </c>
    </row>
    <row r="190" spans="1:11" ht="39" customHeight="1" x14ac:dyDescent="0.25">
      <c r="A190" s="6" t="s">
        <v>480</v>
      </c>
      <c r="B190" s="6" t="s">
        <v>481</v>
      </c>
      <c r="C190" s="6" t="s">
        <v>39</v>
      </c>
      <c r="D190" s="6" t="s">
        <v>482</v>
      </c>
      <c r="E190" s="7" t="s">
        <v>41</v>
      </c>
      <c r="F190" s="8">
        <v>6</v>
      </c>
      <c r="G190" s="9">
        <v>184.1</v>
      </c>
      <c r="H190" s="10" t="s">
        <v>16</v>
      </c>
      <c r="I190" s="9">
        <f>(TRUNC(G190 * K12,2) + G190)</f>
        <v>226.35</v>
      </c>
      <c r="J190" s="9">
        <f t="shared" si="3"/>
        <v>1358.1</v>
      </c>
      <c r="K190" s="10">
        <f>J190 / K11</f>
        <v>6.7637467100816774E-4</v>
      </c>
    </row>
    <row r="191" spans="1:11" ht="39" customHeight="1" x14ac:dyDescent="0.25">
      <c r="A191" s="6" t="s">
        <v>483</v>
      </c>
      <c r="B191" s="6" t="s">
        <v>484</v>
      </c>
      <c r="C191" s="6" t="s">
        <v>39</v>
      </c>
      <c r="D191" s="6" t="s">
        <v>485</v>
      </c>
      <c r="E191" s="7" t="s">
        <v>41</v>
      </c>
      <c r="F191" s="8">
        <v>5</v>
      </c>
      <c r="G191" s="9">
        <v>50.82</v>
      </c>
      <c r="H191" s="10" t="s">
        <v>16</v>
      </c>
      <c r="I191" s="9">
        <f>(TRUNC(G191 * K12,2) + G191)</f>
        <v>62.480000000000004</v>
      </c>
      <c r="J191" s="9">
        <f t="shared" si="3"/>
        <v>312.39999999999998</v>
      </c>
      <c r="K191" s="10">
        <f>J191 / K11</f>
        <v>1.5558460144536604E-4</v>
      </c>
    </row>
    <row r="192" spans="1:11" ht="24" customHeight="1" x14ac:dyDescent="0.25">
      <c r="A192" s="6" t="s">
        <v>486</v>
      </c>
      <c r="B192" s="6" t="s">
        <v>487</v>
      </c>
      <c r="C192" s="6" t="s">
        <v>21</v>
      </c>
      <c r="D192" s="6" t="s">
        <v>488</v>
      </c>
      <c r="E192" s="7" t="s">
        <v>329</v>
      </c>
      <c r="F192" s="8">
        <v>2</v>
      </c>
      <c r="G192" s="9">
        <v>346.85</v>
      </c>
      <c r="H192" s="10" t="s">
        <v>16</v>
      </c>
      <c r="I192" s="9">
        <f>(TRUNC(G192 * K12,2) + G192)</f>
        <v>426.45000000000005</v>
      </c>
      <c r="J192" s="9">
        <f t="shared" si="3"/>
        <v>852.9</v>
      </c>
      <c r="K192" s="10">
        <f>J192 / K11</f>
        <v>4.2476986739037353E-4</v>
      </c>
    </row>
    <row r="193" spans="1:11" ht="25.95" customHeight="1" x14ac:dyDescent="0.25">
      <c r="A193" s="6" t="s">
        <v>489</v>
      </c>
      <c r="B193" s="6" t="s">
        <v>490</v>
      </c>
      <c r="C193" s="6" t="s">
        <v>21</v>
      </c>
      <c r="D193" s="6" t="s">
        <v>491</v>
      </c>
      <c r="E193" s="7" t="s">
        <v>41</v>
      </c>
      <c r="F193" s="8">
        <v>6</v>
      </c>
      <c r="G193" s="9">
        <v>360.63</v>
      </c>
      <c r="H193" s="10" t="s">
        <v>16</v>
      </c>
      <c r="I193" s="9">
        <f>(TRUNC(G193 * K12,2) + G193)</f>
        <v>443.39</v>
      </c>
      <c r="J193" s="9">
        <f t="shared" si="3"/>
        <v>2660.34</v>
      </c>
      <c r="K193" s="10">
        <f>J193 / K11</f>
        <v>1.3249293809512327E-3</v>
      </c>
    </row>
    <row r="194" spans="1:11" ht="25.95" customHeight="1" x14ac:dyDescent="0.25">
      <c r="A194" s="6" t="s">
        <v>492</v>
      </c>
      <c r="B194" s="6" t="s">
        <v>493</v>
      </c>
      <c r="C194" s="6" t="s">
        <v>26</v>
      </c>
      <c r="D194" s="6" t="s">
        <v>494</v>
      </c>
      <c r="E194" s="7" t="s">
        <v>329</v>
      </c>
      <c r="F194" s="8">
        <v>22</v>
      </c>
      <c r="G194" s="9">
        <v>264.70999999999998</v>
      </c>
      <c r="H194" s="10" t="s">
        <v>16</v>
      </c>
      <c r="I194" s="9">
        <f>(TRUNC(G194 * K12,2) + G194)</f>
        <v>325.45999999999998</v>
      </c>
      <c r="J194" s="9">
        <f t="shared" si="3"/>
        <v>7160.12</v>
      </c>
      <c r="K194" s="10">
        <f>J194 / K11</f>
        <v>3.5659552384794953E-3</v>
      </c>
    </row>
    <row r="195" spans="1:11" ht="39" customHeight="1" x14ac:dyDescent="0.25">
      <c r="A195" s="6" t="s">
        <v>495</v>
      </c>
      <c r="B195" s="6" t="s">
        <v>496</v>
      </c>
      <c r="C195" s="6" t="s">
        <v>26</v>
      </c>
      <c r="D195" s="6" t="s">
        <v>497</v>
      </c>
      <c r="E195" s="7" t="s">
        <v>329</v>
      </c>
      <c r="F195" s="8">
        <v>1</v>
      </c>
      <c r="G195" s="9">
        <v>325.08999999999997</v>
      </c>
      <c r="H195" s="10" t="s">
        <v>16</v>
      </c>
      <c r="I195" s="9">
        <f>(TRUNC(G195 * K12,2) + G195)</f>
        <v>399.68999999999994</v>
      </c>
      <c r="J195" s="9">
        <f t="shared" si="3"/>
        <v>399.69</v>
      </c>
      <c r="K195" s="10">
        <f>J195 / K11</f>
        <v>1.9905764837291405E-4</v>
      </c>
    </row>
    <row r="196" spans="1:11" ht="25.95" customHeight="1" x14ac:dyDescent="0.25">
      <c r="A196" s="6" t="s">
        <v>498</v>
      </c>
      <c r="B196" s="6" t="s">
        <v>499</v>
      </c>
      <c r="C196" s="6" t="s">
        <v>26</v>
      </c>
      <c r="D196" s="6" t="s">
        <v>500</v>
      </c>
      <c r="E196" s="7" t="s">
        <v>329</v>
      </c>
      <c r="F196" s="8">
        <v>6</v>
      </c>
      <c r="G196" s="9">
        <v>812.89</v>
      </c>
      <c r="H196" s="10" t="s">
        <v>16</v>
      </c>
      <c r="I196" s="9">
        <f>(TRUNC(G196 * K12,2) + G196)</f>
        <v>999.44</v>
      </c>
      <c r="J196" s="9">
        <f t="shared" si="3"/>
        <v>5996.64</v>
      </c>
      <c r="K196" s="10">
        <f>J196 / K11</f>
        <v>2.9865071844153005E-3</v>
      </c>
    </row>
    <row r="197" spans="1:11" ht="25.95" customHeight="1" x14ac:dyDescent="0.25">
      <c r="A197" s="6" t="s">
        <v>501</v>
      </c>
      <c r="B197" s="6" t="s">
        <v>502</v>
      </c>
      <c r="C197" s="6" t="s">
        <v>26</v>
      </c>
      <c r="D197" s="6" t="s">
        <v>503</v>
      </c>
      <c r="E197" s="7" t="s">
        <v>329</v>
      </c>
      <c r="F197" s="8">
        <v>8</v>
      </c>
      <c r="G197" s="9">
        <v>221.66</v>
      </c>
      <c r="H197" s="10" t="s">
        <v>16</v>
      </c>
      <c r="I197" s="9">
        <f>(TRUNC(G197 * K12,2) + G197)</f>
        <v>272.52999999999997</v>
      </c>
      <c r="J197" s="9">
        <f t="shared" si="3"/>
        <v>2180.2399999999998</v>
      </c>
      <c r="K197" s="10">
        <f>J197 / K11</f>
        <v>1.0858251326992471E-3</v>
      </c>
    </row>
    <row r="198" spans="1:11" ht="25.95" customHeight="1" x14ac:dyDescent="0.25">
      <c r="A198" s="6" t="s">
        <v>504</v>
      </c>
      <c r="B198" s="6" t="s">
        <v>331</v>
      </c>
      <c r="C198" s="6" t="s">
        <v>26</v>
      </c>
      <c r="D198" s="6" t="s">
        <v>332</v>
      </c>
      <c r="E198" s="7" t="s">
        <v>329</v>
      </c>
      <c r="F198" s="8">
        <v>8</v>
      </c>
      <c r="G198" s="9">
        <v>111.66</v>
      </c>
      <c r="H198" s="10" t="s">
        <v>16</v>
      </c>
      <c r="I198" s="9">
        <f>(TRUNC(G198 * K12,2) + G198)</f>
        <v>137.28</v>
      </c>
      <c r="J198" s="9">
        <f t="shared" si="3"/>
        <v>1098.24</v>
      </c>
      <c r="K198" s="10">
        <f>J198 / K11</f>
        <v>5.4695657071497693E-4</v>
      </c>
    </row>
    <row r="199" spans="1:11" ht="39" customHeight="1" x14ac:dyDescent="0.25">
      <c r="A199" s="6" t="s">
        <v>505</v>
      </c>
      <c r="B199" s="6" t="s">
        <v>506</v>
      </c>
      <c r="C199" s="6" t="s">
        <v>39</v>
      </c>
      <c r="D199" s="6" t="s">
        <v>507</v>
      </c>
      <c r="E199" s="7" t="s">
        <v>41</v>
      </c>
      <c r="F199" s="8">
        <v>4</v>
      </c>
      <c r="G199" s="9">
        <v>355.91</v>
      </c>
      <c r="H199" s="10" t="s">
        <v>16</v>
      </c>
      <c r="I199" s="9">
        <f>(TRUNC(G199 * K12,2) + G199)</f>
        <v>437.59000000000003</v>
      </c>
      <c r="J199" s="9">
        <f t="shared" si="3"/>
        <v>1750.36</v>
      </c>
      <c r="K199" s="10">
        <f>J199 / K11</f>
        <v>8.7173195578076469E-4</v>
      </c>
    </row>
    <row r="200" spans="1:11" ht="24" customHeight="1" x14ac:dyDescent="0.25">
      <c r="A200" s="6" t="s">
        <v>508</v>
      </c>
      <c r="B200" s="6" t="s">
        <v>509</v>
      </c>
      <c r="C200" s="6" t="s">
        <v>134</v>
      </c>
      <c r="D200" s="6" t="s">
        <v>510</v>
      </c>
      <c r="E200" s="7" t="s">
        <v>41</v>
      </c>
      <c r="F200" s="8">
        <v>8</v>
      </c>
      <c r="G200" s="9">
        <v>134.66999999999999</v>
      </c>
      <c r="H200" s="10" t="s">
        <v>16</v>
      </c>
      <c r="I200" s="9">
        <f>(TRUNC(G200 * K12,2) + G200)</f>
        <v>165.57</v>
      </c>
      <c r="J200" s="9">
        <f t="shared" si="3"/>
        <v>1324.56</v>
      </c>
      <c r="K200" s="10">
        <f>J200 / K11</f>
        <v>6.5967074164684388E-4</v>
      </c>
    </row>
    <row r="201" spans="1:11" ht="52.05" customHeight="1" x14ac:dyDescent="0.25">
      <c r="A201" s="6" t="s">
        <v>511</v>
      </c>
      <c r="B201" s="6" t="s">
        <v>512</v>
      </c>
      <c r="C201" s="6" t="s">
        <v>298</v>
      </c>
      <c r="D201" s="6" t="s">
        <v>513</v>
      </c>
      <c r="E201" s="7" t="s">
        <v>41</v>
      </c>
      <c r="F201" s="8">
        <v>4</v>
      </c>
      <c r="G201" s="9">
        <v>452.76</v>
      </c>
      <c r="H201" s="10" t="s">
        <v>16</v>
      </c>
      <c r="I201" s="9">
        <f>(TRUNC(G201 * K12,2) + G201)</f>
        <v>556.66</v>
      </c>
      <c r="J201" s="9">
        <f t="shared" si="3"/>
        <v>2226.64</v>
      </c>
      <c r="K201" s="10">
        <f>J201 / K11</f>
        <v>1.1089337290726947E-3</v>
      </c>
    </row>
    <row r="202" spans="1:11" ht="24" customHeight="1" x14ac:dyDescent="0.25">
      <c r="A202" s="1" t="s">
        <v>514</v>
      </c>
      <c r="B202" s="1" t="s">
        <v>14</v>
      </c>
      <c r="C202" s="1"/>
      <c r="D202" s="1" t="s">
        <v>515</v>
      </c>
      <c r="E202" s="2"/>
      <c r="F202" s="3">
        <v>1</v>
      </c>
      <c r="G202" s="3" t="s">
        <v>16</v>
      </c>
      <c r="H202" s="5" t="s">
        <v>16</v>
      </c>
      <c r="I202" s="4">
        <f>J203 + J245 + J286 + J304</f>
        <v>145482.13</v>
      </c>
      <c r="J202" s="4">
        <f t="shared" si="3"/>
        <v>145482.13</v>
      </c>
      <c r="K202" s="5">
        <f>J202 / K11</f>
        <v>7.245447891636661E-2</v>
      </c>
    </row>
    <row r="203" spans="1:11" ht="24" customHeight="1" x14ac:dyDescent="0.25">
      <c r="A203" s="1" t="s">
        <v>516</v>
      </c>
      <c r="B203" s="1" t="s">
        <v>14</v>
      </c>
      <c r="C203" s="1"/>
      <c r="D203" s="1" t="s">
        <v>517</v>
      </c>
      <c r="E203" s="2"/>
      <c r="F203" s="3">
        <v>1</v>
      </c>
      <c r="G203" s="3" t="s">
        <v>16</v>
      </c>
      <c r="H203" s="5" t="s">
        <v>16</v>
      </c>
      <c r="I203" s="4">
        <f>J204 + J205 + J206 + J207 + J208 + J209 + J210 + J211 + J212 + J213 + J214 + J215 + J216 + J217 + J218 + J219 + J220 + J221 + J222 + J223 + J224 + J225 + J226 + J227 + J228 + J229 + J230 + J231 + J232 + J233 + J234 + J235 + J236 + J237 + J238 + J239 + J240 + J241 + J242 + J243 + J244</f>
        <v>65375.270000000004</v>
      </c>
      <c r="J203" s="4">
        <f t="shared" si="3"/>
        <v>65375.27</v>
      </c>
      <c r="K203" s="5">
        <f>J203 / K11</f>
        <v>3.2558851880067845E-2</v>
      </c>
    </row>
    <row r="204" spans="1:11" ht="25.95" customHeight="1" x14ac:dyDescent="0.25">
      <c r="A204" s="6" t="s">
        <v>518</v>
      </c>
      <c r="B204" s="6" t="s">
        <v>519</v>
      </c>
      <c r="C204" s="6" t="s">
        <v>35</v>
      </c>
      <c r="D204" s="6" t="s">
        <v>520</v>
      </c>
      <c r="E204" s="7" t="s">
        <v>41</v>
      </c>
      <c r="F204" s="8">
        <v>1</v>
      </c>
      <c r="G204" s="9">
        <v>70.25</v>
      </c>
      <c r="H204" s="10" t="s">
        <v>16</v>
      </c>
      <c r="I204" s="9">
        <f>(TRUNC(G204 * K12,2) + G204)</f>
        <v>86.37</v>
      </c>
      <c r="J204" s="9">
        <f t="shared" si="3"/>
        <v>86.37</v>
      </c>
      <c r="K204" s="10">
        <f>J204 / K11</f>
        <v>4.3014859240833119E-5</v>
      </c>
    </row>
    <row r="205" spans="1:11" ht="25.95" customHeight="1" x14ac:dyDescent="0.25">
      <c r="A205" s="6" t="s">
        <v>521</v>
      </c>
      <c r="B205" s="6" t="s">
        <v>522</v>
      </c>
      <c r="C205" s="6" t="s">
        <v>39</v>
      </c>
      <c r="D205" s="6" t="s">
        <v>523</v>
      </c>
      <c r="E205" s="7" t="s">
        <v>41</v>
      </c>
      <c r="F205" s="8">
        <v>1</v>
      </c>
      <c r="G205" s="9">
        <v>82.18</v>
      </c>
      <c r="H205" s="10" t="s">
        <v>16</v>
      </c>
      <c r="I205" s="9">
        <f>(TRUNC(G205 * K12,2) + G205)</f>
        <v>101.04</v>
      </c>
      <c r="J205" s="9">
        <f t="shared" si="3"/>
        <v>101.04</v>
      </c>
      <c r="K205" s="10">
        <f>J205 / K11</f>
        <v>5.0320960723558853E-5</v>
      </c>
    </row>
    <row r="206" spans="1:11" ht="25.95" customHeight="1" x14ac:dyDescent="0.25">
      <c r="A206" s="6" t="s">
        <v>524</v>
      </c>
      <c r="B206" s="6" t="s">
        <v>525</v>
      </c>
      <c r="C206" s="6" t="s">
        <v>39</v>
      </c>
      <c r="D206" s="6" t="s">
        <v>526</v>
      </c>
      <c r="E206" s="7" t="s">
        <v>41</v>
      </c>
      <c r="F206" s="8">
        <v>1</v>
      </c>
      <c r="G206" s="9">
        <v>72.45</v>
      </c>
      <c r="H206" s="10" t="s">
        <v>16</v>
      </c>
      <c r="I206" s="9">
        <f>(TRUNC(G206 * K12,2) + G206)</f>
        <v>89.070000000000007</v>
      </c>
      <c r="J206" s="9">
        <f t="shared" si="3"/>
        <v>89.07</v>
      </c>
      <c r="K206" s="10">
        <f>J206 / K11</f>
        <v>4.435954049532251E-5</v>
      </c>
    </row>
    <row r="207" spans="1:11" ht="39" customHeight="1" x14ac:dyDescent="0.25">
      <c r="A207" s="6" t="s">
        <v>527</v>
      </c>
      <c r="B207" s="6" t="s">
        <v>528</v>
      </c>
      <c r="C207" s="6" t="s">
        <v>39</v>
      </c>
      <c r="D207" s="6" t="s">
        <v>529</v>
      </c>
      <c r="E207" s="7" t="s">
        <v>41</v>
      </c>
      <c r="F207" s="8">
        <v>1</v>
      </c>
      <c r="G207" s="9">
        <v>46.09</v>
      </c>
      <c r="H207" s="10" t="s">
        <v>16</v>
      </c>
      <c r="I207" s="9">
        <f>(TRUNC(G207 * K12,2) + G207)</f>
        <v>56.660000000000004</v>
      </c>
      <c r="J207" s="9">
        <f t="shared" si="3"/>
        <v>56.66</v>
      </c>
      <c r="K207" s="10">
        <f>J207 / K11</f>
        <v>2.8218385140507167E-5</v>
      </c>
    </row>
    <row r="208" spans="1:11" ht="52.05" customHeight="1" x14ac:dyDescent="0.25">
      <c r="A208" s="6" t="s">
        <v>530</v>
      </c>
      <c r="B208" s="6" t="s">
        <v>531</v>
      </c>
      <c r="C208" s="6" t="s">
        <v>39</v>
      </c>
      <c r="D208" s="6" t="s">
        <v>532</v>
      </c>
      <c r="E208" s="7" t="s">
        <v>41</v>
      </c>
      <c r="F208" s="8">
        <v>3</v>
      </c>
      <c r="G208" s="9">
        <v>11.51</v>
      </c>
      <c r="H208" s="10" t="s">
        <v>16</v>
      </c>
      <c r="I208" s="9">
        <f>(TRUNC(G208 * K12,2) + G208)</f>
        <v>14.15</v>
      </c>
      <c r="J208" s="9">
        <f t="shared" si="3"/>
        <v>42.45</v>
      </c>
      <c r="K208" s="10">
        <f>J208 / K11</f>
        <v>2.1141377501138889E-5</v>
      </c>
    </row>
    <row r="209" spans="1:11" ht="39" customHeight="1" x14ac:dyDescent="0.25">
      <c r="A209" s="6" t="s">
        <v>533</v>
      </c>
      <c r="B209" s="6" t="s">
        <v>534</v>
      </c>
      <c r="C209" s="6" t="s">
        <v>39</v>
      </c>
      <c r="D209" s="6" t="s">
        <v>535</v>
      </c>
      <c r="E209" s="7" t="s">
        <v>41</v>
      </c>
      <c r="F209" s="8">
        <v>17</v>
      </c>
      <c r="G209" s="9">
        <v>29.52</v>
      </c>
      <c r="H209" s="10" t="s">
        <v>16</v>
      </c>
      <c r="I209" s="9">
        <f>(TRUNC(G209 * K12,2) + G209)</f>
        <v>36.29</v>
      </c>
      <c r="J209" s="9">
        <f t="shared" si="3"/>
        <v>616.92999999999995</v>
      </c>
      <c r="K209" s="10">
        <f>J209 / K11</f>
        <v>3.0724970604894256E-4</v>
      </c>
    </row>
    <row r="210" spans="1:11" ht="39" customHeight="1" x14ac:dyDescent="0.25">
      <c r="A210" s="6" t="s">
        <v>536</v>
      </c>
      <c r="B210" s="6" t="s">
        <v>537</v>
      </c>
      <c r="C210" s="6" t="s">
        <v>39</v>
      </c>
      <c r="D210" s="6" t="s">
        <v>538</v>
      </c>
      <c r="E210" s="7" t="s">
        <v>66</v>
      </c>
      <c r="F210" s="8">
        <v>54.4</v>
      </c>
      <c r="G210" s="9">
        <v>32.57</v>
      </c>
      <c r="H210" s="10" t="s">
        <v>16</v>
      </c>
      <c r="I210" s="9">
        <f>(TRUNC(G210 * K12,2) + G210)</f>
        <v>40.04</v>
      </c>
      <c r="J210" s="9">
        <f t="shared" si="3"/>
        <v>2178.17</v>
      </c>
      <c r="K210" s="10">
        <f>J210 / K11</f>
        <v>1.0847942104041388E-3</v>
      </c>
    </row>
    <row r="211" spans="1:11" ht="24" customHeight="1" x14ac:dyDescent="0.25">
      <c r="A211" s="6" t="s">
        <v>539</v>
      </c>
      <c r="B211" s="6" t="s">
        <v>540</v>
      </c>
      <c r="C211" s="6" t="s">
        <v>21</v>
      </c>
      <c r="D211" s="6" t="s">
        <v>541</v>
      </c>
      <c r="E211" s="7" t="s">
        <v>542</v>
      </c>
      <c r="F211" s="8">
        <v>1</v>
      </c>
      <c r="G211" s="9">
        <v>1047.5899999999999</v>
      </c>
      <c r="H211" s="10" t="s">
        <v>16</v>
      </c>
      <c r="I211" s="9">
        <f>(TRUNC(G211 * K12,2) + G211)</f>
        <v>1288.01</v>
      </c>
      <c r="J211" s="9">
        <f t="shared" si="3"/>
        <v>1288.01</v>
      </c>
      <c r="K211" s="10">
        <f>J211 / K11</f>
        <v>6.4146774170181146E-4</v>
      </c>
    </row>
    <row r="212" spans="1:11" ht="25.95" customHeight="1" x14ac:dyDescent="0.25">
      <c r="A212" s="6" t="s">
        <v>543</v>
      </c>
      <c r="B212" s="6" t="s">
        <v>544</v>
      </c>
      <c r="C212" s="6" t="s">
        <v>39</v>
      </c>
      <c r="D212" s="6" t="s">
        <v>545</v>
      </c>
      <c r="E212" s="7" t="s">
        <v>41</v>
      </c>
      <c r="F212" s="8">
        <v>1</v>
      </c>
      <c r="G212" s="9">
        <v>35.17</v>
      </c>
      <c r="H212" s="10" t="s">
        <v>16</v>
      </c>
      <c r="I212" s="9">
        <f>(TRUNC(G212 * K12,2) + G212)</f>
        <v>43.24</v>
      </c>
      <c r="J212" s="9">
        <f t="shared" si="3"/>
        <v>43.24</v>
      </c>
      <c r="K212" s="10">
        <f>J212 / K11</f>
        <v>2.1534821275600601E-5</v>
      </c>
    </row>
    <row r="213" spans="1:11" ht="39" customHeight="1" x14ac:dyDescent="0.25">
      <c r="A213" s="6" t="s">
        <v>546</v>
      </c>
      <c r="B213" s="6" t="s">
        <v>547</v>
      </c>
      <c r="C213" s="6" t="s">
        <v>39</v>
      </c>
      <c r="D213" s="6" t="s">
        <v>548</v>
      </c>
      <c r="E213" s="7" t="s">
        <v>41</v>
      </c>
      <c r="F213" s="8">
        <v>1</v>
      </c>
      <c r="G213" s="9">
        <v>145.49</v>
      </c>
      <c r="H213" s="10" t="s">
        <v>16</v>
      </c>
      <c r="I213" s="9">
        <f>(TRUNC(G213 * K12,2) + G213)</f>
        <v>178.87</v>
      </c>
      <c r="J213" s="9">
        <f t="shared" si="3"/>
        <v>178.87</v>
      </c>
      <c r="K213" s="10">
        <f>J213 / K11</f>
        <v>8.9082642959451426E-5</v>
      </c>
    </row>
    <row r="214" spans="1:11" ht="39" customHeight="1" x14ac:dyDescent="0.25">
      <c r="A214" s="6" t="s">
        <v>549</v>
      </c>
      <c r="B214" s="6" t="s">
        <v>550</v>
      </c>
      <c r="C214" s="6" t="s">
        <v>39</v>
      </c>
      <c r="D214" s="6" t="s">
        <v>551</v>
      </c>
      <c r="E214" s="7" t="s">
        <v>41</v>
      </c>
      <c r="F214" s="8">
        <v>24</v>
      </c>
      <c r="G214" s="9">
        <v>82.46</v>
      </c>
      <c r="H214" s="10" t="s">
        <v>16</v>
      </c>
      <c r="I214" s="9">
        <f>(TRUNC(G214 * K12,2) + G214)</f>
        <v>101.38</v>
      </c>
      <c r="J214" s="9">
        <f t="shared" si="3"/>
        <v>2433.12</v>
      </c>
      <c r="K214" s="10">
        <f>J214 / K11</f>
        <v>1.2117669829345358E-3</v>
      </c>
    </row>
    <row r="215" spans="1:11" ht="39" customHeight="1" x14ac:dyDescent="0.25">
      <c r="A215" s="6" t="s">
        <v>552</v>
      </c>
      <c r="B215" s="6" t="s">
        <v>553</v>
      </c>
      <c r="C215" s="6" t="s">
        <v>39</v>
      </c>
      <c r="D215" s="6" t="s">
        <v>554</v>
      </c>
      <c r="E215" s="7" t="s">
        <v>41</v>
      </c>
      <c r="F215" s="8">
        <v>2</v>
      </c>
      <c r="G215" s="9">
        <v>78.63</v>
      </c>
      <c r="H215" s="10" t="s">
        <v>16</v>
      </c>
      <c r="I215" s="9">
        <f>(TRUNC(G215 * K12,2) + G215)</f>
        <v>96.669999999999987</v>
      </c>
      <c r="J215" s="9">
        <f t="shared" si="3"/>
        <v>193.34</v>
      </c>
      <c r="K215" s="10">
        <f>J215 / K11</f>
        <v>9.6289138423326091E-5</v>
      </c>
    </row>
    <row r="216" spans="1:11" ht="52.05" customHeight="1" x14ac:dyDescent="0.25">
      <c r="A216" s="6" t="s">
        <v>555</v>
      </c>
      <c r="B216" s="6" t="s">
        <v>556</v>
      </c>
      <c r="C216" s="6" t="s">
        <v>39</v>
      </c>
      <c r="D216" s="6" t="s">
        <v>557</v>
      </c>
      <c r="E216" s="7" t="s">
        <v>66</v>
      </c>
      <c r="F216" s="8">
        <v>2</v>
      </c>
      <c r="G216" s="9">
        <v>67.31</v>
      </c>
      <c r="H216" s="10" t="s">
        <v>16</v>
      </c>
      <c r="I216" s="9">
        <f>(TRUNC(G216 * K12,2) + G216)</f>
        <v>82.75</v>
      </c>
      <c r="J216" s="9">
        <f t="shared" si="3"/>
        <v>165.5</v>
      </c>
      <c r="K216" s="10">
        <f>J216 / K11</f>
        <v>8.2423980599257617E-5</v>
      </c>
    </row>
    <row r="217" spans="1:11" ht="52.05" customHeight="1" x14ac:dyDescent="0.25">
      <c r="A217" s="6" t="s">
        <v>558</v>
      </c>
      <c r="B217" s="6" t="s">
        <v>559</v>
      </c>
      <c r="C217" s="6" t="s">
        <v>39</v>
      </c>
      <c r="D217" s="6" t="s">
        <v>560</v>
      </c>
      <c r="E217" s="7" t="s">
        <v>66</v>
      </c>
      <c r="F217" s="8">
        <v>1</v>
      </c>
      <c r="G217" s="9">
        <v>117.67</v>
      </c>
      <c r="H217" s="10" t="s">
        <v>16</v>
      </c>
      <c r="I217" s="9">
        <f>(TRUNC(G217 * K12,2) + G217)</f>
        <v>144.67000000000002</v>
      </c>
      <c r="J217" s="9">
        <f t="shared" si="3"/>
        <v>144.66999999999999</v>
      </c>
      <c r="K217" s="10">
        <f>J217 / K11</f>
        <v>7.2050013735919021E-5</v>
      </c>
    </row>
    <row r="218" spans="1:11" ht="39" customHeight="1" x14ac:dyDescent="0.25">
      <c r="A218" s="6" t="s">
        <v>561</v>
      </c>
      <c r="B218" s="6" t="s">
        <v>562</v>
      </c>
      <c r="C218" s="6" t="s">
        <v>39</v>
      </c>
      <c r="D218" s="6" t="s">
        <v>563</v>
      </c>
      <c r="E218" s="7" t="s">
        <v>41</v>
      </c>
      <c r="F218" s="8">
        <v>2</v>
      </c>
      <c r="G218" s="9">
        <v>8.4499999999999993</v>
      </c>
      <c r="H218" s="10" t="s">
        <v>16</v>
      </c>
      <c r="I218" s="9">
        <f>(TRUNC(G218 * K12,2) + G218)</f>
        <v>10.379999999999999</v>
      </c>
      <c r="J218" s="9">
        <f t="shared" si="3"/>
        <v>20.76</v>
      </c>
      <c r="K218" s="10">
        <f>J218 / K11</f>
        <v>1.0339104756740714E-5</v>
      </c>
    </row>
    <row r="219" spans="1:11" ht="39" customHeight="1" x14ac:dyDescent="0.25">
      <c r="A219" s="6" t="s">
        <v>564</v>
      </c>
      <c r="B219" s="6" t="s">
        <v>565</v>
      </c>
      <c r="C219" s="6" t="s">
        <v>39</v>
      </c>
      <c r="D219" s="6" t="s">
        <v>566</v>
      </c>
      <c r="E219" s="7" t="s">
        <v>41</v>
      </c>
      <c r="F219" s="8">
        <v>2</v>
      </c>
      <c r="G219" s="9">
        <v>22.95</v>
      </c>
      <c r="H219" s="10" t="s">
        <v>16</v>
      </c>
      <c r="I219" s="9">
        <f>(TRUNC(G219 * K12,2) + G219)</f>
        <v>28.21</v>
      </c>
      <c r="J219" s="9">
        <f t="shared" si="3"/>
        <v>56.42</v>
      </c>
      <c r="K219" s="10">
        <f>J219 / K11</f>
        <v>2.809885791788589E-5</v>
      </c>
    </row>
    <row r="220" spans="1:11" ht="52.05" customHeight="1" x14ac:dyDescent="0.25">
      <c r="A220" s="6" t="s">
        <v>567</v>
      </c>
      <c r="B220" s="6" t="s">
        <v>568</v>
      </c>
      <c r="C220" s="6" t="s">
        <v>39</v>
      </c>
      <c r="D220" s="6" t="s">
        <v>569</v>
      </c>
      <c r="E220" s="7" t="s">
        <v>41</v>
      </c>
      <c r="F220" s="8">
        <v>52</v>
      </c>
      <c r="G220" s="9">
        <v>3.86</v>
      </c>
      <c r="H220" s="10" t="s">
        <v>16</v>
      </c>
      <c r="I220" s="9">
        <f>(TRUNC(G220 * K12,2) + G220)</f>
        <v>4.74</v>
      </c>
      <c r="J220" s="9">
        <f t="shared" si="3"/>
        <v>246.48</v>
      </c>
      <c r="K220" s="10">
        <f>J220 / K11</f>
        <v>1.2275445763205447E-4</v>
      </c>
    </row>
    <row r="221" spans="1:11" ht="52.05" customHeight="1" x14ac:dyDescent="0.25">
      <c r="A221" s="6" t="s">
        <v>570</v>
      </c>
      <c r="B221" s="6" t="s">
        <v>571</v>
      </c>
      <c r="C221" s="6" t="s">
        <v>39</v>
      </c>
      <c r="D221" s="6" t="s">
        <v>572</v>
      </c>
      <c r="E221" s="7" t="s">
        <v>41</v>
      </c>
      <c r="F221" s="8">
        <v>1</v>
      </c>
      <c r="G221" s="9">
        <v>18.149999999999999</v>
      </c>
      <c r="H221" s="10" t="s">
        <v>16</v>
      </c>
      <c r="I221" s="9">
        <f>(TRUNC(G221 * K12,2) + G221)</f>
        <v>22.31</v>
      </c>
      <c r="J221" s="9">
        <f t="shared" si="3"/>
        <v>22.31</v>
      </c>
      <c r="K221" s="10">
        <f>J221 / K11</f>
        <v>1.111105140283648E-5</v>
      </c>
    </row>
    <row r="222" spans="1:11" ht="39" customHeight="1" x14ac:dyDescent="0.25">
      <c r="A222" s="6" t="s">
        <v>573</v>
      </c>
      <c r="B222" s="6" t="s">
        <v>574</v>
      </c>
      <c r="C222" s="6" t="s">
        <v>39</v>
      </c>
      <c r="D222" s="6" t="s">
        <v>575</v>
      </c>
      <c r="E222" s="7" t="s">
        <v>41</v>
      </c>
      <c r="F222" s="8">
        <v>3</v>
      </c>
      <c r="G222" s="9">
        <v>9.48</v>
      </c>
      <c r="H222" s="10" t="s">
        <v>16</v>
      </c>
      <c r="I222" s="9">
        <f>(TRUNC(G222 * K12,2) + G222)</f>
        <v>11.65</v>
      </c>
      <c r="J222" s="9">
        <f t="shared" si="3"/>
        <v>34.950000000000003</v>
      </c>
      <c r="K222" s="10">
        <f>J222 / K11</f>
        <v>1.7406151794223891E-5</v>
      </c>
    </row>
    <row r="223" spans="1:11" ht="39" customHeight="1" x14ac:dyDescent="0.25">
      <c r="A223" s="6" t="s">
        <v>576</v>
      </c>
      <c r="B223" s="6" t="s">
        <v>577</v>
      </c>
      <c r="C223" s="6" t="s">
        <v>39</v>
      </c>
      <c r="D223" s="6" t="s">
        <v>578</v>
      </c>
      <c r="E223" s="7" t="s">
        <v>41</v>
      </c>
      <c r="F223" s="8">
        <v>1</v>
      </c>
      <c r="G223" s="9">
        <v>9.82</v>
      </c>
      <c r="H223" s="10" t="s">
        <v>16</v>
      </c>
      <c r="I223" s="9">
        <f>(TRUNC(G223 * K12,2) + G223)</f>
        <v>12.07</v>
      </c>
      <c r="J223" s="9">
        <f t="shared" si="3"/>
        <v>12.07</v>
      </c>
      <c r="K223" s="10">
        <f>J223 / K11</f>
        <v>6.0112232376618695E-6</v>
      </c>
    </row>
    <row r="224" spans="1:11" ht="39" customHeight="1" x14ac:dyDescent="0.25">
      <c r="A224" s="6" t="s">
        <v>579</v>
      </c>
      <c r="B224" s="6" t="s">
        <v>580</v>
      </c>
      <c r="C224" s="6" t="s">
        <v>39</v>
      </c>
      <c r="D224" s="6" t="s">
        <v>581</v>
      </c>
      <c r="E224" s="7" t="s">
        <v>41</v>
      </c>
      <c r="F224" s="8">
        <v>1</v>
      </c>
      <c r="G224" s="9">
        <v>15.74</v>
      </c>
      <c r="H224" s="10" t="s">
        <v>16</v>
      </c>
      <c r="I224" s="9">
        <f>(TRUNC(G224 * K12,2) + G224)</f>
        <v>19.350000000000001</v>
      </c>
      <c r="J224" s="9">
        <f t="shared" si="3"/>
        <v>19.350000000000001</v>
      </c>
      <c r="K224" s="10">
        <f>J224 / K11</f>
        <v>9.6368823238406941E-6</v>
      </c>
    </row>
    <row r="225" spans="1:11" ht="39" customHeight="1" x14ac:dyDescent="0.25">
      <c r="A225" s="6" t="s">
        <v>582</v>
      </c>
      <c r="B225" s="6" t="s">
        <v>583</v>
      </c>
      <c r="C225" s="6" t="s">
        <v>39</v>
      </c>
      <c r="D225" s="6" t="s">
        <v>584</v>
      </c>
      <c r="E225" s="7" t="s">
        <v>41</v>
      </c>
      <c r="F225" s="8">
        <v>1</v>
      </c>
      <c r="G225" s="9">
        <v>7.86</v>
      </c>
      <c r="H225" s="10" t="s">
        <v>16</v>
      </c>
      <c r="I225" s="9">
        <f>(TRUNC(G225 * K12,2) + G225)</f>
        <v>9.66</v>
      </c>
      <c r="J225" s="9">
        <f t="shared" si="3"/>
        <v>9.66</v>
      </c>
      <c r="K225" s="10">
        <f>J225 / K11</f>
        <v>4.8109707105065173E-6</v>
      </c>
    </row>
    <row r="226" spans="1:11" ht="39" customHeight="1" x14ac:dyDescent="0.25">
      <c r="A226" s="6" t="s">
        <v>585</v>
      </c>
      <c r="B226" s="6" t="s">
        <v>586</v>
      </c>
      <c r="C226" s="6" t="s">
        <v>39</v>
      </c>
      <c r="D226" s="6" t="s">
        <v>587</v>
      </c>
      <c r="E226" s="7" t="s">
        <v>41</v>
      </c>
      <c r="F226" s="8">
        <v>81</v>
      </c>
      <c r="G226" s="9">
        <v>8.33</v>
      </c>
      <c r="H226" s="10" t="s">
        <v>16</v>
      </c>
      <c r="I226" s="9">
        <f>(TRUNC(G226 * K12,2) + G226)</f>
        <v>10.24</v>
      </c>
      <c r="J226" s="9">
        <f t="shared" si="3"/>
        <v>829.44</v>
      </c>
      <c r="K226" s="10">
        <f>J226 / K11</f>
        <v>4.1308608137914345E-4</v>
      </c>
    </row>
    <row r="227" spans="1:11" ht="39" customHeight="1" x14ac:dyDescent="0.25">
      <c r="A227" s="6" t="s">
        <v>588</v>
      </c>
      <c r="B227" s="6" t="s">
        <v>589</v>
      </c>
      <c r="C227" s="6" t="s">
        <v>39</v>
      </c>
      <c r="D227" s="6" t="s">
        <v>590</v>
      </c>
      <c r="E227" s="7" t="s">
        <v>41</v>
      </c>
      <c r="F227" s="8">
        <v>1</v>
      </c>
      <c r="G227" s="9">
        <v>13.75</v>
      </c>
      <c r="H227" s="10" t="s">
        <v>16</v>
      </c>
      <c r="I227" s="9">
        <f>(TRUNC(G227 * K12,2) + G227)</f>
        <v>16.899999999999999</v>
      </c>
      <c r="J227" s="9">
        <f t="shared" si="3"/>
        <v>16.899999999999999</v>
      </c>
      <c r="K227" s="10">
        <f>J227 / K11</f>
        <v>8.4167085929151268E-6</v>
      </c>
    </row>
    <row r="228" spans="1:11" ht="39" customHeight="1" x14ac:dyDescent="0.25">
      <c r="A228" s="6" t="s">
        <v>591</v>
      </c>
      <c r="B228" s="6" t="s">
        <v>592</v>
      </c>
      <c r="C228" s="6" t="s">
        <v>39</v>
      </c>
      <c r="D228" s="6" t="s">
        <v>593</v>
      </c>
      <c r="E228" s="7" t="s">
        <v>41</v>
      </c>
      <c r="F228" s="8">
        <v>25</v>
      </c>
      <c r="G228" s="9">
        <v>15.04</v>
      </c>
      <c r="H228" s="10" t="s">
        <v>16</v>
      </c>
      <c r="I228" s="9">
        <f>(TRUNC(G228 * K12,2) + G228)</f>
        <v>18.489999999999998</v>
      </c>
      <c r="J228" s="9">
        <f t="shared" si="3"/>
        <v>462.25</v>
      </c>
      <c r="K228" s="10">
        <f>J228 / K11</f>
        <v>2.3021441106952769E-4</v>
      </c>
    </row>
    <row r="229" spans="1:11" ht="39" customHeight="1" x14ac:dyDescent="0.25">
      <c r="A229" s="6" t="s">
        <v>594</v>
      </c>
      <c r="B229" s="6" t="s">
        <v>595</v>
      </c>
      <c r="C229" s="6" t="s">
        <v>39</v>
      </c>
      <c r="D229" s="6" t="s">
        <v>596</v>
      </c>
      <c r="E229" s="7" t="s">
        <v>41</v>
      </c>
      <c r="F229" s="8">
        <v>1</v>
      </c>
      <c r="G229" s="9">
        <v>33.409999999999997</v>
      </c>
      <c r="H229" s="10" t="s">
        <v>16</v>
      </c>
      <c r="I229" s="9">
        <f>(TRUNC(G229 * K12,2) + G229)</f>
        <v>41.069999999999993</v>
      </c>
      <c r="J229" s="9">
        <f t="shared" si="3"/>
        <v>41.07</v>
      </c>
      <c r="K229" s="10">
        <f>J229 / K11</f>
        <v>2.0454095971066527E-5</v>
      </c>
    </row>
    <row r="230" spans="1:11" ht="39" customHeight="1" x14ac:dyDescent="0.25">
      <c r="A230" s="6" t="s">
        <v>597</v>
      </c>
      <c r="B230" s="6" t="s">
        <v>598</v>
      </c>
      <c r="C230" s="6" t="s">
        <v>39</v>
      </c>
      <c r="D230" s="6" t="s">
        <v>599</v>
      </c>
      <c r="E230" s="7" t="s">
        <v>66</v>
      </c>
      <c r="F230" s="8">
        <v>298.60000000000002</v>
      </c>
      <c r="G230" s="9">
        <v>29.83</v>
      </c>
      <c r="H230" s="10" t="s">
        <v>16</v>
      </c>
      <c r="I230" s="9">
        <f>(TRUNC(G230 * K12,2) + G230)</f>
        <v>36.67</v>
      </c>
      <c r="J230" s="9">
        <f t="shared" si="3"/>
        <v>10949.66</v>
      </c>
      <c r="K230" s="10">
        <f>J230 / K11</f>
        <v>5.45326020186385E-3</v>
      </c>
    </row>
    <row r="231" spans="1:11" ht="39" customHeight="1" x14ac:dyDescent="0.25">
      <c r="A231" s="6" t="s">
        <v>600</v>
      </c>
      <c r="B231" s="6" t="s">
        <v>601</v>
      </c>
      <c r="C231" s="6" t="s">
        <v>39</v>
      </c>
      <c r="D231" s="6" t="s">
        <v>602</v>
      </c>
      <c r="E231" s="7" t="s">
        <v>66</v>
      </c>
      <c r="F231" s="8">
        <v>31.4</v>
      </c>
      <c r="G231" s="9">
        <v>39.299999999999997</v>
      </c>
      <c r="H231" s="10" t="s">
        <v>16</v>
      </c>
      <c r="I231" s="9">
        <f>(TRUNC(G231 * K12,2) + G231)</f>
        <v>48.309999999999995</v>
      </c>
      <c r="J231" s="9">
        <f t="shared" si="3"/>
        <v>1516.93</v>
      </c>
      <c r="K231" s="10">
        <f>J231 / K11</f>
        <v>7.5547679087874242E-4</v>
      </c>
    </row>
    <row r="232" spans="1:11" ht="25.95" customHeight="1" x14ac:dyDescent="0.25">
      <c r="A232" s="6" t="s">
        <v>603</v>
      </c>
      <c r="B232" s="6" t="s">
        <v>604</v>
      </c>
      <c r="C232" s="6" t="s">
        <v>39</v>
      </c>
      <c r="D232" s="6" t="s">
        <v>605</v>
      </c>
      <c r="E232" s="7" t="s">
        <v>66</v>
      </c>
      <c r="F232" s="8">
        <v>0.1</v>
      </c>
      <c r="G232" s="9">
        <v>15.02</v>
      </c>
      <c r="H232" s="10" t="s">
        <v>16</v>
      </c>
      <c r="I232" s="9">
        <f>(TRUNC(G232 * K12,2) + G232)</f>
        <v>18.46</v>
      </c>
      <c r="J232" s="9">
        <f t="shared" si="3"/>
        <v>1.84</v>
      </c>
      <c r="K232" s="10">
        <f>J232 / K11</f>
        <v>9.1637537342981284E-7</v>
      </c>
    </row>
    <row r="233" spans="1:11" ht="39" customHeight="1" x14ac:dyDescent="0.25">
      <c r="A233" s="6" t="s">
        <v>606</v>
      </c>
      <c r="B233" s="6" t="s">
        <v>607</v>
      </c>
      <c r="C233" s="6" t="s">
        <v>39</v>
      </c>
      <c r="D233" s="6" t="s">
        <v>608</v>
      </c>
      <c r="E233" s="7" t="s">
        <v>41</v>
      </c>
      <c r="F233" s="8">
        <v>37</v>
      </c>
      <c r="G233" s="9">
        <v>12.37</v>
      </c>
      <c r="H233" s="10" t="s">
        <v>16</v>
      </c>
      <c r="I233" s="9">
        <f>(TRUNC(G233 * K12,2) + G233)</f>
        <v>15.2</v>
      </c>
      <c r="J233" s="9">
        <f t="shared" si="3"/>
        <v>562.4</v>
      </c>
      <c r="K233" s="10">
        <f>J233 / K11</f>
        <v>2.800921250091993E-4</v>
      </c>
    </row>
    <row r="234" spans="1:11" ht="39" customHeight="1" x14ac:dyDescent="0.25">
      <c r="A234" s="6" t="s">
        <v>609</v>
      </c>
      <c r="B234" s="6" t="s">
        <v>610</v>
      </c>
      <c r="C234" s="6" t="s">
        <v>39</v>
      </c>
      <c r="D234" s="6" t="s">
        <v>611</v>
      </c>
      <c r="E234" s="7" t="s">
        <v>41</v>
      </c>
      <c r="F234" s="8">
        <v>1</v>
      </c>
      <c r="G234" s="9">
        <v>11.95</v>
      </c>
      <c r="H234" s="10" t="s">
        <v>16</v>
      </c>
      <c r="I234" s="9">
        <f>(TRUNC(G234 * K12,2) + G234)</f>
        <v>14.69</v>
      </c>
      <c r="J234" s="9">
        <f t="shared" si="3"/>
        <v>14.69</v>
      </c>
      <c r="K234" s="10">
        <f>J234 / K11</f>
        <v>7.3160620846108423E-6</v>
      </c>
    </row>
    <row r="235" spans="1:11" ht="39" customHeight="1" x14ac:dyDescent="0.25">
      <c r="A235" s="6" t="s">
        <v>612</v>
      </c>
      <c r="B235" s="6" t="s">
        <v>613</v>
      </c>
      <c r="C235" s="6" t="s">
        <v>39</v>
      </c>
      <c r="D235" s="6" t="s">
        <v>614</v>
      </c>
      <c r="E235" s="7" t="s">
        <v>41</v>
      </c>
      <c r="F235" s="8">
        <v>2</v>
      </c>
      <c r="G235" s="9">
        <v>33.57</v>
      </c>
      <c r="H235" s="10" t="s">
        <v>16</v>
      </c>
      <c r="I235" s="9">
        <f>(TRUNC(G235 * K12,2) + G235)</f>
        <v>41.27</v>
      </c>
      <c r="J235" s="9">
        <f t="shared" si="3"/>
        <v>82.54</v>
      </c>
      <c r="K235" s="10">
        <f>J235 / K11</f>
        <v>4.1107403979835191E-5</v>
      </c>
    </row>
    <row r="236" spans="1:11" ht="39" customHeight="1" x14ac:dyDescent="0.25">
      <c r="A236" s="6" t="s">
        <v>615</v>
      </c>
      <c r="B236" s="6" t="s">
        <v>616</v>
      </c>
      <c r="C236" s="6" t="s">
        <v>39</v>
      </c>
      <c r="D236" s="6" t="s">
        <v>617</v>
      </c>
      <c r="E236" s="7" t="s">
        <v>41</v>
      </c>
      <c r="F236" s="8">
        <v>15</v>
      </c>
      <c r="G236" s="9">
        <v>22.67</v>
      </c>
      <c r="H236" s="10" t="s">
        <v>16</v>
      </c>
      <c r="I236" s="9">
        <f>(TRUNC(G236 * K12,2) + G236)</f>
        <v>27.87</v>
      </c>
      <c r="J236" s="9">
        <f t="shared" ref="J236:J299" si="4">TRUNC(F236 * I236,2)</f>
        <v>418.05</v>
      </c>
      <c r="K236" s="10">
        <f>J236 / K11</f>
        <v>2.0820148090344197E-4</v>
      </c>
    </row>
    <row r="237" spans="1:11" ht="39" customHeight="1" x14ac:dyDescent="0.25">
      <c r="A237" s="6" t="s">
        <v>618</v>
      </c>
      <c r="B237" s="6" t="s">
        <v>619</v>
      </c>
      <c r="C237" s="6" t="s">
        <v>39</v>
      </c>
      <c r="D237" s="6" t="s">
        <v>620</v>
      </c>
      <c r="E237" s="7" t="s">
        <v>41</v>
      </c>
      <c r="F237" s="8">
        <v>1</v>
      </c>
      <c r="G237" s="9">
        <v>20.37</v>
      </c>
      <c r="H237" s="10" t="s">
        <v>16</v>
      </c>
      <c r="I237" s="9">
        <f>(TRUNC(G237 * K12,2) + G237)</f>
        <v>25.04</v>
      </c>
      <c r="J237" s="9">
        <f t="shared" si="4"/>
        <v>25.04</v>
      </c>
      <c r="K237" s="10">
        <f>J237 / K11</f>
        <v>1.2470673560153539E-5</v>
      </c>
    </row>
    <row r="238" spans="1:11" ht="39" customHeight="1" x14ac:dyDescent="0.25">
      <c r="A238" s="6" t="s">
        <v>621</v>
      </c>
      <c r="B238" s="6" t="s">
        <v>622</v>
      </c>
      <c r="C238" s="6" t="s">
        <v>39</v>
      </c>
      <c r="D238" s="6" t="s">
        <v>623</v>
      </c>
      <c r="E238" s="7" t="s">
        <v>41</v>
      </c>
      <c r="F238" s="8">
        <v>8</v>
      </c>
      <c r="G238" s="9">
        <v>17.579999999999998</v>
      </c>
      <c r="H238" s="10" t="s">
        <v>16</v>
      </c>
      <c r="I238" s="9">
        <f>(TRUNC(G238 * K12,2) + G238)</f>
        <v>21.61</v>
      </c>
      <c r="J238" s="9">
        <f t="shared" si="4"/>
        <v>172.88</v>
      </c>
      <c r="K238" s="10">
        <f>J238 / K11</f>
        <v>8.6099442694861973E-5</v>
      </c>
    </row>
    <row r="239" spans="1:11" ht="39" customHeight="1" x14ac:dyDescent="0.25">
      <c r="A239" s="6" t="s">
        <v>624</v>
      </c>
      <c r="B239" s="6" t="s">
        <v>625</v>
      </c>
      <c r="C239" s="6" t="s">
        <v>39</v>
      </c>
      <c r="D239" s="6" t="s">
        <v>626</v>
      </c>
      <c r="E239" s="7" t="s">
        <v>41</v>
      </c>
      <c r="F239" s="8">
        <v>49</v>
      </c>
      <c r="G239" s="9">
        <v>14.47</v>
      </c>
      <c r="H239" s="10" t="s">
        <v>16</v>
      </c>
      <c r="I239" s="9">
        <f>(TRUNC(G239 * K12,2) + G239)</f>
        <v>17.79</v>
      </c>
      <c r="J239" s="9">
        <f t="shared" si="4"/>
        <v>871.71</v>
      </c>
      <c r="K239" s="10">
        <f>J239 / K11</f>
        <v>4.3413781346331637E-4</v>
      </c>
    </row>
    <row r="240" spans="1:11" ht="25.95" customHeight="1" x14ac:dyDescent="0.25">
      <c r="A240" s="6" t="s">
        <v>627</v>
      </c>
      <c r="B240" s="6" t="s">
        <v>628</v>
      </c>
      <c r="C240" s="6" t="s">
        <v>134</v>
      </c>
      <c r="D240" s="6" t="s">
        <v>629</v>
      </c>
      <c r="E240" s="7" t="s">
        <v>41</v>
      </c>
      <c r="F240" s="8">
        <v>1</v>
      </c>
      <c r="G240" s="9">
        <v>15028.35</v>
      </c>
      <c r="H240" s="10" t="s">
        <v>16</v>
      </c>
      <c r="I240" s="9">
        <f>(TRUNC(G240 * K12,2) + G240)</f>
        <v>18477.349999999999</v>
      </c>
      <c r="J240" s="9">
        <f t="shared" si="4"/>
        <v>18477.349999999999</v>
      </c>
      <c r="K240" s="10">
        <f>J240 / K11</f>
        <v>9.2022763620887779E-3</v>
      </c>
    </row>
    <row r="241" spans="1:11" ht="25.95" customHeight="1" x14ac:dyDescent="0.25">
      <c r="A241" s="6" t="s">
        <v>630</v>
      </c>
      <c r="B241" s="6" t="s">
        <v>631</v>
      </c>
      <c r="C241" s="6" t="s">
        <v>21</v>
      </c>
      <c r="D241" s="6" t="s">
        <v>632</v>
      </c>
      <c r="E241" s="7" t="s">
        <v>329</v>
      </c>
      <c r="F241" s="8">
        <v>1</v>
      </c>
      <c r="G241" s="9">
        <v>10433.93</v>
      </c>
      <c r="H241" s="10" t="s">
        <v>16</v>
      </c>
      <c r="I241" s="9">
        <f>(TRUNC(G241 * K12,2) + G241)</f>
        <v>12828.51</v>
      </c>
      <c r="J241" s="9">
        <f t="shared" si="4"/>
        <v>12828.51</v>
      </c>
      <c r="K241" s="10">
        <f>J241 / K11</f>
        <v>6.3889840444554822E-3</v>
      </c>
    </row>
    <row r="242" spans="1:11" ht="39" customHeight="1" x14ac:dyDescent="0.25">
      <c r="A242" s="6" t="s">
        <v>633</v>
      </c>
      <c r="B242" s="6" t="s">
        <v>634</v>
      </c>
      <c r="C242" s="6" t="s">
        <v>39</v>
      </c>
      <c r="D242" s="6" t="s">
        <v>635</v>
      </c>
      <c r="E242" s="7" t="s">
        <v>41</v>
      </c>
      <c r="F242" s="8">
        <v>8</v>
      </c>
      <c r="G242" s="9">
        <v>18</v>
      </c>
      <c r="H242" s="10" t="s">
        <v>16</v>
      </c>
      <c r="I242" s="9">
        <f>(TRUNC(G242 * K12,2) + G242)</f>
        <v>22.13</v>
      </c>
      <c r="J242" s="9">
        <f t="shared" si="4"/>
        <v>177.04</v>
      </c>
      <c r="K242" s="10">
        <f>J242 / K11</f>
        <v>8.8171247886964163E-5</v>
      </c>
    </row>
    <row r="243" spans="1:11" ht="24" customHeight="1" x14ac:dyDescent="0.25">
      <c r="A243" s="6" t="s">
        <v>636</v>
      </c>
      <c r="B243" s="6" t="s">
        <v>637</v>
      </c>
      <c r="C243" s="6" t="s">
        <v>26</v>
      </c>
      <c r="D243" s="6" t="s">
        <v>638</v>
      </c>
      <c r="E243" s="7" t="s">
        <v>639</v>
      </c>
      <c r="F243" s="8">
        <v>1</v>
      </c>
      <c r="G243" s="9">
        <v>906.33</v>
      </c>
      <c r="H243" s="10" t="s">
        <v>16</v>
      </c>
      <c r="I243" s="9">
        <f>(TRUNC(G243 * K12,2) + G243)</f>
        <v>1114.33</v>
      </c>
      <c r="J243" s="9">
        <f t="shared" si="4"/>
        <v>1114.33</v>
      </c>
      <c r="K243" s="10">
        <f>J243 / K11</f>
        <v>5.5496987493154517E-4</v>
      </c>
    </row>
    <row r="244" spans="1:11" ht="39" customHeight="1" x14ac:dyDescent="0.25">
      <c r="A244" s="6" t="s">
        <v>640</v>
      </c>
      <c r="B244" s="6" t="s">
        <v>641</v>
      </c>
      <c r="C244" s="6" t="s">
        <v>21</v>
      </c>
      <c r="D244" s="6" t="s">
        <v>642</v>
      </c>
      <c r="E244" s="7" t="s">
        <v>542</v>
      </c>
      <c r="F244" s="8">
        <v>1</v>
      </c>
      <c r="G244" s="9">
        <v>7135.59</v>
      </c>
      <c r="H244" s="10" t="s">
        <v>16</v>
      </c>
      <c r="I244" s="9">
        <f>(TRUNC(G244 * K12,2) + G244)</f>
        <v>8773.2000000000007</v>
      </c>
      <c r="J244" s="9">
        <f t="shared" si="4"/>
        <v>8773.2000000000007</v>
      </c>
      <c r="K244" s="10">
        <f>J244 / K11</f>
        <v>4.3693176229208878E-3</v>
      </c>
    </row>
    <row r="245" spans="1:11" ht="24" customHeight="1" x14ac:dyDescent="0.25">
      <c r="A245" s="1" t="s">
        <v>643</v>
      </c>
      <c r="B245" s="1" t="s">
        <v>14</v>
      </c>
      <c r="C245" s="1"/>
      <c r="D245" s="1" t="s">
        <v>644</v>
      </c>
      <c r="E245" s="2"/>
      <c r="F245" s="3">
        <v>1</v>
      </c>
      <c r="G245" s="3" t="s">
        <v>16</v>
      </c>
      <c r="H245" s="5" t="s">
        <v>16</v>
      </c>
      <c r="I245" s="4">
        <f>J246 + J247 + J248 + J249 + J250 + J251 + J252 + J253 + J254 + J255 + J256 + J257 + J258 + J259 + J260 + J261 + J262 + J263 + J264 + J265 + J266 + J267 + J268 + J269 + J270 + J271 + J272 + J273 + J274 + J275 + J276 + J277 + J278 + J279 + J280 + J281 + J282 + J283 + J284 + J285</f>
        <v>52101.070000000007</v>
      </c>
      <c r="J245" s="4">
        <f t="shared" si="4"/>
        <v>52101.07</v>
      </c>
      <c r="K245" s="5">
        <f>J245 / K11</f>
        <v>2.5947900802903705E-2</v>
      </c>
    </row>
    <row r="246" spans="1:11" ht="39" customHeight="1" x14ac:dyDescent="0.25">
      <c r="A246" s="6" t="s">
        <v>645</v>
      </c>
      <c r="B246" s="6" t="s">
        <v>646</v>
      </c>
      <c r="C246" s="6" t="s">
        <v>39</v>
      </c>
      <c r="D246" s="6" t="s">
        <v>647</v>
      </c>
      <c r="E246" s="7" t="s">
        <v>41</v>
      </c>
      <c r="F246" s="8">
        <v>1</v>
      </c>
      <c r="G246" s="9">
        <v>56.98</v>
      </c>
      <c r="H246" s="10" t="s">
        <v>16</v>
      </c>
      <c r="I246" s="9">
        <f>(TRUNC(G246 * K12,2) + G246)</f>
        <v>70.05</v>
      </c>
      <c r="J246" s="9">
        <f t="shared" si="4"/>
        <v>70.05</v>
      </c>
      <c r="K246" s="10">
        <f>J246 / K11</f>
        <v>3.488700810258608E-5</v>
      </c>
    </row>
    <row r="247" spans="1:11" ht="24" customHeight="1" x14ac:dyDescent="0.25">
      <c r="A247" s="6" t="s">
        <v>648</v>
      </c>
      <c r="B247" s="6" t="s">
        <v>649</v>
      </c>
      <c r="C247" s="6" t="s">
        <v>26</v>
      </c>
      <c r="D247" s="6" t="s">
        <v>650</v>
      </c>
      <c r="E247" s="7" t="s">
        <v>329</v>
      </c>
      <c r="F247" s="8">
        <v>4</v>
      </c>
      <c r="G247" s="9">
        <v>643.79</v>
      </c>
      <c r="H247" s="10" t="s">
        <v>16</v>
      </c>
      <c r="I247" s="9">
        <f>(TRUNC(G247 * K12,2) + G247)</f>
        <v>791.53</v>
      </c>
      <c r="J247" s="9">
        <f t="shared" si="4"/>
        <v>3166.12</v>
      </c>
      <c r="K247" s="10">
        <f>J247 / K11</f>
        <v>1.5768230420236951E-3</v>
      </c>
    </row>
    <row r="248" spans="1:11" ht="52.05" customHeight="1" x14ac:dyDescent="0.25">
      <c r="A248" s="6" t="s">
        <v>651</v>
      </c>
      <c r="B248" s="6" t="s">
        <v>652</v>
      </c>
      <c r="C248" s="6" t="s">
        <v>39</v>
      </c>
      <c r="D248" s="6" t="s">
        <v>653</v>
      </c>
      <c r="E248" s="7" t="s">
        <v>41</v>
      </c>
      <c r="F248" s="8">
        <v>17</v>
      </c>
      <c r="G248" s="9">
        <v>80.98</v>
      </c>
      <c r="H248" s="10" t="s">
        <v>16</v>
      </c>
      <c r="I248" s="9">
        <f>(TRUNC(G248 * K12,2) + G248)</f>
        <v>99.56</v>
      </c>
      <c r="J248" s="9">
        <f t="shared" si="4"/>
        <v>1692.52</v>
      </c>
      <c r="K248" s="10">
        <f>J248 / K11</f>
        <v>8.4292589512903623E-4</v>
      </c>
    </row>
    <row r="249" spans="1:11" ht="39" customHeight="1" x14ac:dyDescent="0.25">
      <c r="A249" s="6" t="s">
        <v>654</v>
      </c>
      <c r="B249" s="6" t="s">
        <v>655</v>
      </c>
      <c r="C249" s="6" t="s">
        <v>39</v>
      </c>
      <c r="D249" s="6" t="s">
        <v>656</v>
      </c>
      <c r="E249" s="7" t="s">
        <v>41</v>
      </c>
      <c r="F249" s="8">
        <v>1</v>
      </c>
      <c r="G249" s="9">
        <v>115.95</v>
      </c>
      <c r="H249" s="10" t="s">
        <v>16</v>
      </c>
      <c r="I249" s="9">
        <f>(TRUNC(G249 * K12,2) + G249)</f>
        <v>142.56</v>
      </c>
      <c r="J249" s="9">
        <f t="shared" si="4"/>
        <v>142.56</v>
      </c>
      <c r="K249" s="10">
        <f>J249 / K11</f>
        <v>7.0999170237040274E-5</v>
      </c>
    </row>
    <row r="250" spans="1:11" ht="39" customHeight="1" x14ac:dyDescent="0.25">
      <c r="A250" s="6" t="s">
        <v>657</v>
      </c>
      <c r="B250" s="6" t="s">
        <v>658</v>
      </c>
      <c r="C250" s="6" t="s">
        <v>39</v>
      </c>
      <c r="D250" s="6" t="s">
        <v>659</v>
      </c>
      <c r="E250" s="7" t="s">
        <v>41</v>
      </c>
      <c r="F250" s="8">
        <v>3</v>
      </c>
      <c r="G250" s="9">
        <v>24.85</v>
      </c>
      <c r="H250" s="10" t="s">
        <v>16</v>
      </c>
      <c r="I250" s="9">
        <f>(TRUNC(G250 * K12,2) + G250)</f>
        <v>30.55</v>
      </c>
      <c r="J250" s="9">
        <f t="shared" si="4"/>
        <v>91.65</v>
      </c>
      <c r="K250" s="10">
        <f>J250 / K11</f>
        <v>4.5644458138501276E-5</v>
      </c>
    </row>
    <row r="251" spans="1:11" ht="25.95" customHeight="1" x14ac:dyDescent="0.25">
      <c r="A251" s="6" t="s">
        <v>660</v>
      </c>
      <c r="B251" s="6" t="s">
        <v>661</v>
      </c>
      <c r="C251" s="6" t="s">
        <v>39</v>
      </c>
      <c r="D251" s="6" t="s">
        <v>662</v>
      </c>
      <c r="E251" s="7" t="s">
        <v>41</v>
      </c>
      <c r="F251" s="8">
        <v>29</v>
      </c>
      <c r="G251" s="9">
        <v>14.7</v>
      </c>
      <c r="H251" s="10" t="s">
        <v>16</v>
      </c>
      <c r="I251" s="9">
        <f>(TRUNC(G251 * K12,2) + G251)</f>
        <v>18.07</v>
      </c>
      <c r="J251" s="9">
        <f t="shared" si="4"/>
        <v>524.03</v>
      </c>
      <c r="K251" s="10">
        <f>J251 / K11</f>
        <v>2.6098271029262218E-4</v>
      </c>
    </row>
    <row r="252" spans="1:11" ht="39" customHeight="1" x14ac:dyDescent="0.25">
      <c r="A252" s="6" t="s">
        <v>663</v>
      </c>
      <c r="B252" s="6" t="s">
        <v>664</v>
      </c>
      <c r="C252" s="6" t="s">
        <v>39</v>
      </c>
      <c r="D252" s="6" t="s">
        <v>665</v>
      </c>
      <c r="E252" s="7" t="s">
        <v>41</v>
      </c>
      <c r="F252" s="8">
        <v>30</v>
      </c>
      <c r="G252" s="9">
        <v>12.06</v>
      </c>
      <c r="H252" s="10" t="s">
        <v>16</v>
      </c>
      <c r="I252" s="9">
        <f>(TRUNC(G252 * K12,2) + G252)</f>
        <v>14.82</v>
      </c>
      <c r="J252" s="9">
        <f t="shared" si="4"/>
        <v>444.6</v>
      </c>
      <c r="K252" s="10">
        <f>J252 / K11</f>
        <v>2.2142417990592107E-4</v>
      </c>
    </row>
    <row r="253" spans="1:11" ht="39" customHeight="1" x14ac:dyDescent="0.25">
      <c r="A253" s="6" t="s">
        <v>666</v>
      </c>
      <c r="B253" s="6" t="s">
        <v>667</v>
      </c>
      <c r="C253" s="6" t="s">
        <v>39</v>
      </c>
      <c r="D253" s="6" t="s">
        <v>668</v>
      </c>
      <c r="E253" s="7" t="s">
        <v>41</v>
      </c>
      <c r="F253" s="8">
        <v>10</v>
      </c>
      <c r="G253" s="9">
        <v>68.63</v>
      </c>
      <c r="H253" s="10" t="s">
        <v>16</v>
      </c>
      <c r="I253" s="9">
        <f>(TRUNC(G253 * K12,2) + G253)</f>
        <v>84.38</v>
      </c>
      <c r="J253" s="9">
        <f t="shared" si="4"/>
        <v>843.8</v>
      </c>
      <c r="K253" s="10">
        <f>J253 / K11</f>
        <v>4.2023779353264997E-4</v>
      </c>
    </row>
    <row r="254" spans="1:11" ht="52.05" customHeight="1" x14ac:dyDescent="0.25">
      <c r="A254" s="6" t="s">
        <v>669</v>
      </c>
      <c r="B254" s="6" t="s">
        <v>670</v>
      </c>
      <c r="C254" s="6" t="s">
        <v>39</v>
      </c>
      <c r="D254" s="6" t="s">
        <v>671</v>
      </c>
      <c r="E254" s="7" t="s">
        <v>41</v>
      </c>
      <c r="F254" s="8">
        <v>8</v>
      </c>
      <c r="G254" s="9">
        <v>45.78</v>
      </c>
      <c r="H254" s="10" t="s">
        <v>16</v>
      </c>
      <c r="I254" s="9">
        <f>(TRUNC(G254 * K12,2) + G254)</f>
        <v>56.28</v>
      </c>
      <c r="J254" s="9">
        <f t="shared" si="4"/>
        <v>450.24</v>
      </c>
      <c r="K254" s="10">
        <f>J254 / K11</f>
        <v>2.2423306963752115E-4</v>
      </c>
    </row>
    <row r="255" spans="1:11" ht="52.05" customHeight="1" x14ac:dyDescent="0.25">
      <c r="A255" s="6" t="s">
        <v>672</v>
      </c>
      <c r="B255" s="6" t="s">
        <v>673</v>
      </c>
      <c r="C255" s="6" t="s">
        <v>39</v>
      </c>
      <c r="D255" s="6" t="s">
        <v>674</v>
      </c>
      <c r="E255" s="7" t="s">
        <v>41</v>
      </c>
      <c r="F255" s="8">
        <v>49</v>
      </c>
      <c r="G255" s="9">
        <v>15.13</v>
      </c>
      <c r="H255" s="10" t="s">
        <v>16</v>
      </c>
      <c r="I255" s="9">
        <f>(TRUNC(G255 * K12,2) + G255)</f>
        <v>18.600000000000001</v>
      </c>
      <c r="J255" s="9">
        <f t="shared" si="4"/>
        <v>911.4</v>
      </c>
      <c r="K255" s="10">
        <f>J255 / K11</f>
        <v>4.5390462790431051E-4</v>
      </c>
    </row>
    <row r="256" spans="1:11" ht="52.05" customHeight="1" x14ac:dyDescent="0.25">
      <c r="A256" s="6" t="s">
        <v>675</v>
      </c>
      <c r="B256" s="6" t="s">
        <v>676</v>
      </c>
      <c r="C256" s="6" t="s">
        <v>39</v>
      </c>
      <c r="D256" s="6" t="s">
        <v>677</v>
      </c>
      <c r="E256" s="7" t="s">
        <v>41</v>
      </c>
      <c r="F256" s="8">
        <v>25</v>
      </c>
      <c r="G256" s="9">
        <v>12.42</v>
      </c>
      <c r="H256" s="10" t="s">
        <v>16</v>
      </c>
      <c r="I256" s="9">
        <f>(TRUNC(G256 * K12,2) + G256)</f>
        <v>15.27</v>
      </c>
      <c r="J256" s="9">
        <f t="shared" si="4"/>
        <v>381.75</v>
      </c>
      <c r="K256" s="10">
        <f>J256 / K11</f>
        <v>1.9012298848197339E-4</v>
      </c>
    </row>
    <row r="257" spans="1:11" ht="52.05" customHeight="1" x14ac:dyDescent="0.25">
      <c r="A257" s="6" t="s">
        <v>678</v>
      </c>
      <c r="B257" s="6" t="s">
        <v>679</v>
      </c>
      <c r="C257" s="6" t="s">
        <v>39</v>
      </c>
      <c r="D257" s="6" t="s">
        <v>680</v>
      </c>
      <c r="E257" s="7" t="s">
        <v>41</v>
      </c>
      <c r="F257" s="8">
        <v>25</v>
      </c>
      <c r="G257" s="9">
        <v>17.059999999999999</v>
      </c>
      <c r="H257" s="10" t="s">
        <v>16</v>
      </c>
      <c r="I257" s="9">
        <f>(TRUNC(G257 * K12,2) + G257)</f>
        <v>20.97</v>
      </c>
      <c r="J257" s="9">
        <f t="shared" si="4"/>
        <v>524.25</v>
      </c>
      <c r="K257" s="10">
        <f>J257 / K11</f>
        <v>2.6109227691335833E-4</v>
      </c>
    </row>
    <row r="258" spans="1:11" ht="52.05" customHeight="1" x14ac:dyDescent="0.25">
      <c r="A258" s="6" t="s">
        <v>681</v>
      </c>
      <c r="B258" s="6" t="s">
        <v>682</v>
      </c>
      <c r="C258" s="6" t="s">
        <v>39</v>
      </c>
      <c r="D258" s="6" t="s">
        <v>683</v>
      </c>
      <c r="E258" s="7" t="s">
        <v>41</v>
      </c>
      <c r="F258" s="8">
        <v>3</v>
      </c>
      <c r="G258" s="9">
        <v>24.99</v>
      </c>
      <c r="H258" s="10" t="s">
        <v>16</v>
      </c>
      <c r="I258" s="9">
        <f>(TRUNC(G258 * K12,2) + G258)</f>
        <v>30.72</v>
      </c>
      <c r="J258" s="9">
        <f t="shared" si="4"/>
        <v>92.16</v>
      </c>
      <c r="K258" s="10">
        <f>J258 / K11</f>
        <v>4.5898453486571489E-5</v>
      </c>
    </row>
    <row r="259" spans="1:11" ht="52.05" customHeight="1" x14ac:dyDescent="0.25">
      <c r="A259" s="6" t="s">
        <v>684</v>
      </c>
      <c r="B259" s="6" t="s">
        <v>685</v>
      </c>
      <c r="C259" s="6" t="s">
        <v>39</v>
      </c>
      <c r="D259" s="6" t="s">
        <v>686</v>
      </c>
      <c r="E259" s="7" t="s">
        <v>41</v>
      </c>
      <c r="F259" s="8">
        <v>44</v>
      </c>
      <c r="G259" s="9">
        <v>16.329999999999998</v>
      </c>
      <c r="H259" s="10" t="s">
        <v>16</v>
      </c>
      <c r="I259" s="9">
        <f>(TRUNC(G259 * K12,2) + G259)</f>
        <v>20.07</v>
      </c>
      <c r="J259" s="9">
        <f t="shared" si="4"/>
        <v>883.08</v>
      </c>
      <c r="K259" s="10">
        <f>J259 / K11</f>
        <v>4.3980041563499952E-4</v>
      </c>
    </row>
    <row r="260" spans="1:11" ht="52.05" customHeight="1" x14ac:dyDescent="0.25">
      <c r="A260" s="6" t="s">
        <v>687</v>
      </c>
      <c r="B260" s="6" t="s">
        <v>688</v>
      </c>
      <c r="C260" s="6" t="s">
        <v>39</v>
      </c>
      <c r="D260" s="6" t="s">
        <v>689</v>
      </c>
      <c r="E260" s="7" t="s">
        <v>41</v>
      </c>
      <c r="F260" s="8">
        <v>29</v>
      </c>
      <c r="G260" s="9">
        <v>12.19</v>
      </c>
      <c r="H260" s="10" t="s">
        <v>16</v>
      </c>
      <c r="I260" s="9">
        <f>(TRUNC(G260 * K12,2) + G260)</f>
        <v>14.98</v>
      </c>
      <c r="J260" s="9">
        <f t="shared" si="4"/>
        <v>434.42</v>
      </c>
      <c r="K260" s="10">
        <f>J260 / K11</f>
        <v>2.1635423354640179E-4</v>
      </c>
    </row>
    <row r="261" spans="1:11" ht="52.05" customHeight="1" x14ac:dyDescent="0.25">
      <c r="A261" s="6" t="s">
        <v>690</v>
      </c>
      <c r="B261" s="6" t="s">
        <v>691</v>
      </c>
      <c r="C261" s="6" t="s">
        <v>39</v>
      </c>
      <c r="D261" s="6" t="s">
        <v>692</v>
      </c>
      <c r="E261" s="7" t="s">
        <v>41</v>
      </c>
      <c r="F261" s="8">
        <v>11</v>
      </c>
      <c r="G261" s="9">
        <v>44.5</v>
      </c>
      <c r="H261" s="10" t="s">
        <v>16</v>
      </c>
      <c r="I261" s="9">
        <f>(TRUNC(G261 * K12,2) + G261)</f>
        <v>54.71</v>
      </c>
      <c r="J261" s="9">
        <f t="shared" si="4"/>
        <v>601.80999999999995</v>
      </c>
      <c r="K261" s="10">
        <f>J261 / K11</f>
        <v>2.9971949102380196E-4</v>
      </c>
    </row>
    <row r="262" spans="1:11" ht="52.05" customHeight="1" x14ac:dyDescent="0.25">
      <c r="A262" s="6" t="s">
        <v>693</v>
      </c>
      <c r="B262" s="6" t="s">
        <v>694</v>
      </c>
      <c r="C262" s="6" t="s">
        <v>39</v>
      </c>
      <c r="D262" s="6" t="s">
        <v>695</v>
      </c>
      <c r="E262" s="7" t="s">
        <v>41</v>
      </c>
      <c r="F262" s="8">
        <v>6</v>
      </c>
      <c r="G262" s="9">
        <v>17.47</v>
      </c>
      <c r="H262" s="10" t="s">
        <v>16</v>
      </c>
      <c r="I262" s="9">
        <f>(TRUNC(G262 * K12,2) + G262)</f>
        <v>21.47</v>
      </c>
      <c r="J262" s="9">
        <f t="shared" si="4"/>
        <v>128.82</v>
      </c>
      <c r="K262" s="10">
        <f>J262 / K11</f>
        <v>6.4156236741972001E-5</v>
      </c>
    </row>
    <row r="263" spans="1:11" ht="52.05" customHeight="1" x14ac:dyDescent="0.25">
      <c r="A263" s="6" t="s">
        <v>696</v>
      </c>
      <c r="B263" s="6" t="s">
        <v>697</v>
      </c>
      <c r="C263" s="6" t="s">
        <v>39</v>
      </c>
      <c r="D263" s="6" t="s">
        <v>698</v>
      </c>
      <c r="E263" s="7" t="s">
        <v>41</v>
      </c>
      <c r="F263" s="8">
        <v>1</v>
      </c>
      <c r="G263" s="9">
        <v>30.13</v>
      </c>
      <c r="H263" s="10" t="s">
        <v>16</v>
      </c>
      <c r="I263" s="9">
        <f>(TRUNC(G263 * K12,2) + G263)</f>
        <v>37.04</v>
      </c>
      <c r="J263" s="9">
        <f t="shared" si="4"/>
        <v>37.04</v>
      </c>
      <c r="K263" s="10">
        <f>J263 / K11</f>
        <v>1.8447034691217534E-5</v>
      </c>
    </row>
    <row r="264" spans="1:11" ht="52.05" customHeight="1" x14ac:dyDescent="0.25">
      <c r="A264" s="6" t="s">
        <v>699</v>
      </c>
      <c r="B264" s="6" t="s">
        <v>700</v>
      </c>
      <c r="C264" s="6" t="s">
        <v>39</v>
      </c>
      <c r="D264" s="6" t="s">
        <v>701</v>
      </c>
      <c r="E264" s="7" t="s">
        <v>41</v>
      </c>
      <c r="F264" s="8">
        <v>1</v>
      </c>
      <c r="G264" s="9">
        <v>42.48</v>
      </c>
      <c r="H264" s="10" t="s">
        <v>16</v>
      </c>
      <c r="I264" s="9">
        <f>(TRUNC(G264 * K12,2) + G264)</f>
        <v>52.22</v>
      </c>
      <c r="J264" s="9">
        <f t="shared" si="4"/>
        <v>52.22</v>
      </c>
      <c r="K264" s="10">
        <f>J264 / K11</f>
        <v>2.6007131522013492E-5</v>
      </c>
    </row>
    <row r="265" spans="1:11" ht="39" customHeight="1" x14ac:dyDescent="0.25">
      <c r="A265" s="6" t="s">
        <v>702</v>
      </c>
      <c r="B265" s="6" t="s">
        <v>703</v>
      </c>
      <c r="C265" s="6" t="s">
        <v>39</v>
      </c>
      <c r="D265" s="6" t="s">
        <v>704</v>
      </c>
      <c r="E265" s="7" t="s">
        <v>41</v>
      </c>
      <c r="F265" s="8">
        <v>1</v>
      </c>
      <c r="G265" s="9">
        <v>18.36</v>
      </c>
      <c r="H265" s="10" t="s">
        <v>16</v>
      </c>
      <c r="I265" s="9">
        <f>(TRUNC(G265 * K12,2) + G265)</f>
        <v>22.57</v>
      </c>
      <c r="J265" s="9">
        <f t="shared" si="4"/>
        <v>22.57</v>
      </c>
      <c r="K265" s="10">
        <f>J265 / K11</f>
        <v>1.1240539227342867E-5</v>
      </c>
    </row>
    <row r="266" spans="1:11" ht="39" customHeight="1" x14ac:dyDescent="0.25">
      <c r="A266" s="6" t="s">
        <v>705</v>
      </c>
      <c r="B266" s="6" t="s">
        <v>706</v>
      </c>
      <c r="C266" s="6" t="s">
        <v>21</v>
      </c>
      <c r="D266" s="6" t="s">
        <v>707</v>
      </c>
      <c r="E266" s="7" t="s">
        <v>382</v>
      </c>
      <c r="F266" s="8">
        <v>107.9</v>
      </c>
      <c r="G266" s="9">
        <v>108.6</v>
      </c>
      <c r="H266" s="10" t="s">
        <v>16</v>
      </c>
      <c r="I266" s="9">
        <f>(TRUNC(G266 * K12,2) + G266)</f>
        <v>133.51999999999998</v>
      </c>
      <c r="J266" s="9">
        <f t="shared" si="4"/>
        <v>14406.8</v>
      </c>
      <c r="K266" s="10">
        <f>J266 / K11</f>
        <v>7.1750199619177316E-3</v>
      </c>
    </row>
    <row r="267" spans="1:11" ht="39" customHeight="1" x14ac:dyDescent="0.25">
      <c r="A267" s="6" t="s">
        <v>708</v>
      </c>
      <c r="B267" s="6" t="s">
        <v>709</v>
      </c>
      <c r="C267" s="6" t="s">
        <v>21</v>
      </c>
      <c r="D267" s="6" t="s">
        <v>710</v>
      </c>
      <c r="E267" s="7" t="s">
        <v>382</v>
      </c>
      <c r="F267" s="8">
        <v>40.6</v>
      </c>
      <c r="G267" s="9">
        <v>51.72</v>
      </c>
      <c r="H267" s="10" t="s">
        <v>16</v>
      </c>
      <c r="I267" s="9">
        <f>(TRUNC(G267 * K12,2) + G267)</f>
        <v>63.58</v>
      </c>
      <c r="J267" s="9">
        <f t="shared" si="4"/>
        <v>2581.34</v>
      </c>
      <c r="K267" s="10">
        <f>J267 / K11</f>
        <v>1.2855850035050614E-3</v>
      </c>
    </row>
    <row r="268" spans="1:11" ht="39" customHeight="1" x14ac:dyDescent="0.25">
      <c r="A268" s="6" t="s">
        <v>711</v>
      </c>
      <c r="B268" s="6" t="s">
        <v>712</v>
      </c>
      <c r="C268" s="6" t="s">
        <v>21</v>
      </c>
      <c r="D268" s="6" t="s">
        <v>713</v>
      </c>
      <c r="E268" s="7" t="s">
        <v>382</v>
      </c>
      <c r="F268" s="8">
        <v>25.6</v>
      </c>
      <c r="G268" s="9">
        <v>84.23</v>
      </c>
      <c r="H268" s="10" t="s">
        <v>16</v>
      </c>
      <c r="I268" s="9">
        <f>(TRUNC(G268 * K12,2) + G268)</f>
        <v>103.56</v>
      </c>
      <c r="J268" s="9">
        <f t="shared" si="4"/>
        <v>2651.13</v>
      </c>
      <c r="K268" s="10">
        <f>J268 / K11</f>
        <v>1.3203425237831412E-3</v>
      </c>
    </row>
    <row r="269" spans="1:11" ht="25.95" customHeight="1" x14ac:dyDescent="0.25">
      <c r="A269" s="6" t="s">
        <v>714</v>
      </c>
      <c r="B269" s="6" t="s">
        <v>715</v>
      </c>
      <c r="C269" s="6" t="s">
        <v>21</v>
      </c>
      <c r="D269" s="6" t="s">
        <v>716</v>
      </c>
      <c r="E269" s="7" t="s">
        <v>382</v>
      </c>
      <c r="F269" s="8">
        <v>60.2</v>
      </c>
      <c r="G269" s="9">
        <v>47.76</v>
      </c>
      <c r="H269" s="10" t="s">
        <v>16</v>
      </c>
      <c r="I269" s="9">
        <f>(TRUNC(G269 * K12,2) + G269)</f>
        <v>58.72</v>
      </c>
      <c r="J269" s="9">
        <f t="shared" si="4"/>
        <v>3534.94</v>
      </c>
      <c r="K269" s="10">
        <f>J269 / K11</f>
        <v>1.7605065013869469E-3</v>
      </c>
    </row>
    <row r="270" spans="1:11" ht="39" customHeight="1" x14ac:dyDescent="0.25">
      <c r="A270" s="6" t="s">
        <v>717</v>
      </c>
      <c r="B270" s="6" t="s">
        <v>718</v>
      </c>
      <c r="C270" s="6" t="s">
        <v>21</v>
      </c>
      <c r="D270" s="6" t="s">
        <v>719</v>
      </c>
      <c r="E270" s="7" t="s">
        <v>382</v>
      </c>
      <c r="F270" s="8">
        <v>17.399999999999999</v>
      </c>
      <c r="G270" s="9">
        <v>37.67</v>
      </c>
      <c r="H270" s="10" t="s">
        <v>16</v>
      </c>
      <c r="I270" s="9">
        <f>(TRUNC(G270 * K12,2) + G270)</f>
        <v>46.31</v>
      </c>
      <c r="J270" s="9">
        <f t="shared" si="4"/>
        <v>805.79</v>
      </c>
      <c r="K270" s="10">
        <f>J270 / K11</f>
        <v>4.0130766965000477E-4</v>
      </c>
    </row>
    <row r="271" spans="1:11" ht="39" customHeight="1" x14ac:dyDescent="0.25">
      <c r="A271" s="6" t="s">
        <v>720</v>
      </c>
      <c r="B271" s="6" t="s">
        <v>721</v>
      </c>
      <c r="C271" s="6" t="s">
        <v>21</v>
      </c>
      <c r="D271" s="6" t="s">
        <v>722</v>
      </c>
      <c r="E271" s="7" t="s">
        <v>382</v>
      </c>
      <c r="F271" s="8">
        <v>97.3</v>
      </c>
      <c r="G271" s="9">
        <v>43.59</v>
      </c>
      <c r="H271" s="10" t="s">
        <v>16</v>
      </c>
      <c r="I271" s="9">
        <f>(TRUNC(G271 * K12,2) + G271)</f>
        <v>53.59</v>
      </c>
      <c r="J271" s="9">
        <f t="shared" si="4"/>
        <v>5214.3</v>
      </c>
      <c r="K271" s="10">
        <f>J271 / K11</f>
        <v>2.5968783204755831E-3</v>
      </c>
    </row>
    <row r="272" spans="1:11" ht="52.05" customHeight="1" x14ac:dyDescent="0.25">
      <c r="A272" s="6" t="s">
        <v>723</v>
      </c>
      <c r="B272" s="6" t="s">
        <v>724</v>
      </c>
      <c r="C272" s="6" t="s">
        <v>39</v>
      </c>
      <c r="D272" s="6" t="s">
        <v>725</v>
      </c>
      <c r="E272" s="7" t="s">
        <v>41</v>
      </c>
      <c r="F272" s="8">
        <v>1</v>
      </c>
      <c r="G272" s="9">
        <v>17.37</v>
      </c>
      <c r="H272" s="10" t="s">
        <v>16</v>
      </c>
      <c r="I272" s="9">
        <f>(TRUNC(G272 * K12,2) + G272)</f>
        <v>21.35</v>
      </c>
      <c r="J272" s="9">
        <f t="shared" si="4"/>
        <v>21.35</v>
      </c>
      <c r="K272" s="10">
        <f>J272 / K11</f>
        <v>1.0632942512351361E-5</v>
      </c>
    </row>
    <row r="273" spans="1:11" ht="25.95" customHeight="1" x14ac:dyDescent="0.25">
      <c r="A273" s="6" t="s">
        <v>726</v>
      </c>
      <c r="B273" s="6" t="s">
        <v>727</v>
      </c>
      <c r="C273" s="6" t="s">
        <v>26</v>
      </c>
      <c r="D273" s="6" t="s">
        <v>728</v>
      </c>
      <c r="E273" s="7" t="s">
        <v>329</v>
      </c>
      <c r="F273" s="8">
        <v>8</v>
      </c>
      <c r="G273" s="9">
        <v>22.3</v>
      </c>
      <c r="H273" s="10" t="s">
        <v>16</v>
      </c>
      <c r="I273" s="9">
        <f>(TRUNC(G273 * K12,2) + G273)</f>
        <v>27.41</v>
      </c>
      <c r="J273" s="9">
        <f t="shared" si="4"/>
        <v>219.28</v>
      </c>
      <c r="K273" s="10">
        <f>J273 / K11</f>
        <v>1.0920803906830943E-4</v>
      </c>
    </row>
    <row r="274" spans="1:11" ht="39" customHeight="1" x14ac:dyDescent="0.25">
      <c r="A274" s="6" t="s">
        <v>729</v>
      </c>
      <c r="B274" s="6" t="s">
        <v>562</v>
      </c>
      <c r="C274" s="6" t="s">
        <v>39</v>
      </c>
      <c r="D274" s="6" t="s">
        <v>563</v>
      </c>
      <c r="E274" s="7" t="s">
        <v>41</v>
      </c>
      <c r="F274" s="8">
        <v>17</v>
      </c>
      <c r="G274" s="9">
        <v>8.4499999999999993</v>
      </c>
      <c r="H274" s="10" t="s">
        <v>16</v>
      </c>
      <c r="I274" s="9">
        <f>(TRUNC(G274 * K12,2) + G274)</f>
        <v>10.379999999999999</v>
      </c>
      <c r="J274" s="9">
        <f t="shared" si="4"/>
        <v>176.46</v>
      </c>
      <c r="K274" s="10">
        <f>J274 / K11</f>
        <v>8.7882390432296068E-5</v>
      </c>
    </row>
    <row r="275" spans="1:11" ht="39" customHeight="1" x14ac:dyDescent="0.25">
      <c r="A275" s="6" t="s">
        <v>730</v>
      </c>
      <c r="B275" s="6" t="s">
        <v>731</v>
      </c>
      <c r="C275" s="6" t="s">
        <v>39</v>
      </c>
      <c r="D275" s="6" t="s">
        <v>732</v>
      </c>
      <c r="E275" s="7" t="s">
        <v>41</v>
      </c>
      <c r="F275" s="8">
        <v>17</v>
      </c>
      <c r="G275" s="9">
        <v>11.92</v>
      </c>
      <c r="H275" s="10" t="s">
        <v>16</v>
      </c>
      <c r="I275" s="9">
        <f>(TRUNC(G275 * K12,2) + G275)</f>
        <v>14.65</v>
      </c>
      <c r="J275" s="9">
        <f t="shared" si="4"/>
        <v>249.05</v>
      </c>
      <c r="K275" s="10">
        <f>J275 / K11</f>
        <v>1.2403439497429069E-4</v>
      </c>
    </row>
    <row r="276" spans="1:11" ht="39" customHeight="1" x14ac:dyDescent="0.25">
      <c r="A276" s="6" t="s">
        <v>733</v>
      </c>
      <c r="B276" s="6" t="s">
        <v>589</v>
      </c>
      <c r="C276" s="6" t="s">
        <v>39</v>
      </c>
      <c r="D276" s="6" t="s">
        <v>590</v>
      </c>
      <c r="E276" s="7" t="s">
        <v>41</v>
      </c>
      <c r="F276" s="8">
        <v>17</v>
      </c>
      <c r="G276" s="9">
        <v>13.75</v>
      </c>
      <c r="H276" s="10" t="s">
        <v>16</v>
      </c>
      <c r="I276" s="9">
        <f>(TRUNC(G276 * K12,2) + G276)</f>
        <v>16.899999999999999</v>
      </c>
      <c r="J276" s="9">
        <f t="shared" si="4"/>
        <v>287.3</v>
      </c>
      <c r="K276" s="10">
        <f>J276 / K11</f>
        <v>1.4308404607955719E-4</v>
      </c>
    </row>
    <row r="277" spans="1:11" ht="39" customHeight="1" x14ac:dyDescent="0.25">
      <c r="A277" s="6" t="s">
        <v>734</v>
      </c>
      <c r="B277" s="6" t="s">
        <v>735</v>
      </c>
      <c r="C277" s="6" t="s">
        <v>39</v>
      </c>
      <c r="D277" s="6" t="s">
        <v>736</v>
      </c>
      <c r="E277" s="7" t="s">
        <v>41</v>
      </c>
      <c r="F277" s="8">
        <v>34</v>
      </c>
      <c r="G277" s="9">
        <v>10.78</v>
      </c>
      <c r="H277" s="10" t="s">
        <v>16</v>
      </c>
      <c r="I277" s="9">
        <f>(TRUNC(G277 * K12,2) + G277)</f>
        <v>13.25</v>
      </c>
      <c r="J277" s="9">
        <f t="shared" si="4"/>
        <v>450.5</v>
      </c>
      <c r="K277" s="10">
        <f>J277 / K11</f>
        <v>2.2436255746202753E-4</v>
      </c>
    </row>
    <row r="278" spans="1:11" ht="39" customHeight="1" x14ac:dyDescent="0.25">
      <c r="A278" s="6" t="s">
        <v>737</v>
      </c>
      <c r="B278" s="6" t="s">
        <v>598</v>
      </c>
      <c r="C278" s="6" t="s">
        <v>39</v>
      </c>
      <c r="D278" s="6" t="s">
        <v>599</v>
      </c>
      <c r="E278" s="7" t="s">
        <v>66</v>
      </c>
      <c r="F278" s="8">
        <v>102</v>
      </c>
      <c r="G278" s="9">
        <v>29.83</v>
      </c>
      <c r="H278" s="10" t="s">
        <v>16</v>
      </c>
      <c r="I278" s="9">
        <f>(TRUNC(G278 * K12,2) + G278)</f>
        <v>36.67</v>
      </c>
      <c r="J278" s="9">
        <f t="shared" si="4"/>
        <v>3740.34</v>
      </c>
      <c r="K278" s="10">
        <f>J278 / K11</f>
        <v>1.8628018827469923E-3</v>
      </c>
    </row>
    <row r="279" spans="1:11" ht="25.95" customHeight="1" x14ac:dyDescent="0.25">
      <c r="A279" s="6" t="s">
        <v>738</v>
      </c>
      <c r="B279" s="6" t="s">
        <v>739</v>
      </c>
      <c r="C279" s="6" t="s">
        <v>39</v>
      </c>
      <c r="D279" s="6" t="s">
        <v>740</v>
      </c>
      <c r="E279" s="7" t="s">
        <v>41</v>
      </c>
      <c r="F279" s="8">
        <v>1</v>
      </c>
      <c r="G279" s="9">
        <v>26.98</v>
      </c>
      <c r="H279" s="10" t="s">
        <v>16</v>
      </c>
      <c r="I279" s="9">
        <f>(TRUNC(G279 * K12,2) + G279)</f>
        <v>33.17</v>
      </c>
      <c r="J279" s="9">
        <f t="shared" si="4"/>
        <v>33.17</v>
      </c>
      <c r="K279" s="10">
        <f>J279 / K11</f>
        <v>1.6519658226449399E-5</v>
      </c>
    </row>
    <row r="280" spans="1:11" ht="24" customHeight="1" x14ac:dyDescent="0.25">
      <c r="A280" s="6" t="s">
        <v>741</v>
      </c>
      <c r="B280" s="6" t="s">
        <v>742</v>
      </c>
      <c r="C280" s="6" t="s">
        <v>26</v>
      </c>
      <c r="D280" s="6" t="s">
        <v>743</v>
      </c>
      <c r="E280" s="7" t="s">
        <v>329</v>
      </c>
      <c r="F280" s="8">
        <v>1</v>
      </c>
      <c r="G280" s="9">
        <v>18.48</v>
      </c>
      <c r="H280" s="10" t="s">
        <v>16</v>
      </c>
      <c r="I280" s="9">
        <f>(TRUNC(G280 * K12,2) + G280)</f>
        <v>22.72</v>
      </c>
      <c r="J280" s="9">
        <f t="shared" si="4"/>
        <v>22.72</v>
      </c>
      <c r="K280" s="10">
        <f>J280 / K11</f>
        <v>1.1315243741481165E-5</v>
      </c>
    </row>
    <row r="281" spans="1:11" ht="25.95" customHeight="1" x14ac:dyDescent="0.25">
      <c r="A281" s="6" t="s">
        <v>744</v>
      </c>
      <c r="B281" s="6" t="s">
        <v>745</v>
      </c>
      <c r="C281" s="6" t="s">
        <v>26</v>
      </c>
      <c r="D281" s="6" t="s">
        <v>746</v>
      </c>
      <c r="E281" s="7" t="s">
        <v>329</v>
      </c>
      <c r="F281" s="8">
        <v>1</v>
      </c>
      <c r="G281" s="9">
        <v>4454.8500000000004</v>
      </c>
      <c r="H281" s="10" t="s">
        <v>16</v>
      </c>
      <c r="I281" s="9">
        <f>(TRUNC(G281 * K12,2) + G281)</f>
        <v>5477.2300000000005</v>
      </c>
      <c r="J281" s="9">
        <f t="shared" si="4"/>
        <v>5477.23</v>
      </c>
      <c r="K281" s="10">
        <f>J281 / K11</f>
        <v>2.7278253731581373E-3</v>
      </c>
    </row>
    <row r="282" spans="1:11" ht="39" customHeight="1" x14ac:dyDescent="0.25">
      <c r="A282" s="6" t="s">
        <v>747</v>
      </c>
      <c r="B282" s="6" t="s">
        <v>748</v>
      </c>
      <c r="C282" s="6" t="s">
        <v>39</v>
      </c>
      <c r="D282" s="6" t="s">
        <v>749</v>
      </c>
      <c r="E282" s="7" t="s">
        <v>54</v>
      </c>
      <c r="F282" s="8">
        <v>0.2</v>
      </c>
      <c r="G282" s="9">
        <v>345.71</v>
      </c>
      <c r="H282" s="10" t="s">
        <v>16</v>
      </c>
      <c r="I282" s="9">
        <f>(TRUNC(G282 * K12,2) + G282)</f>
        <v>425.04999999999995</v>
      </c>
      <c r="J282" s="9">
        <f t="shared" si="4"/>
        <v>85.01</v>
      </c>
      <c r="K282" s="10">
        <f>J282 / K11</f>
        <v>4.2337538312645861E-5</v>
      </c>
    </row>
    <row r="283" spans="1:11" ht="52.05" customHeight="1" x14ac:dyDescent="0.25">
      <c r="A283" s="6" t="s">
        <v>750</v>
      </c>
      <c r="B283" s="6" t="s">
        <v>751</v>
      </c>
      <c r="C283" s="6" t="s">
        <v>39</v>
      </c>
      <c r="D283" s="6" t="s">
        <v>752</v>
      </c>
      <c r="E283" s="7" t="s">
        <v>41</v>
      </c>
      <c r="F283" s="8">
        <v>19</v>
      </c>
      <c r="G283" s="9">
        <v>11.06</v>
      </c>
      <c r="H283" s="10" t="s">
        <v>16</v>
      </c>
      <c r="I283" s="9">
        <f>(TRUNC(G283 * K12,2) + G283)</f>
        <v>13.59</v>
      </c>
      <c r="J283" s="9">
        <f t="shared" si="4"/>
        <v>258.20999999999998</v>
      </c>
      <c r="K283" s="10">
        <f>J283 / K11</f>
        <v>1.2859635063766953E-4</v>
      </c>
    </row>
    <row r="284" spans="1:11" ht="39" customHeight="1" x14ac:dyDescent="0.25">
      <c r="A284" s="6" t="s">
        <v>753</v>
      </c>
      <c r="B284" s="6" t="s">
        <v>754</v>
      </c>
      <c r="C284" s="6" t="s">
        <v>39</v>
      </c>
      <c r="D284" s="6" t="s">
        <v>755</v>
      </c>
      <c r="E284" s="7" t="s">
        <v>41</v>
      </c>
      <c r="F284" s="8">
        <v>17</v>
      </c>
      <c r="G284" s="9">
        <v>16.55</v>
      </c>
      <c r="H284" s="10" t="s">
        <v>16</v>
      </c>
      <c r="I284" s="9">
        <f>(TRUNC(G284 * K12,2) + G284)</f>
        <v>20.34</v>
      </c>
      <c r="J284" s="9">
        <f t="shared" si="4"/>
        <v>345.78</v>
      </c>
      <c r="K284" s="10">
        <f>J284 / K11</f>
        <v>1.7220884599160904E-4</v>
      </c>
    </row>
    <row r="285" spans="1:11" ht="39" customHeight="1" x14ac:dyDescent="0.25">
      <c r="A285" s="6" t="s">
        <v>756</v>
      </c>
      <c r="B285" s="6" t="s">
        <v>757</v>
      </c>
      <c r="C285" s="6" t="s">
        <v>39</v>
      </c>
      <c r="D285" s="6" t="s">
        <v>758</v>
      </c>
      <c r="E285" s="7" t="s">
        <v>41</v>
      </c>
      <c r="F285" s="8">
        <v>1</v>
      </c>
      <c r="G285" s="9">
        <v>36.83</v>
      </c>
      <c r="H285" s="10" t="s">
        <v>16</v>
      </c>
      <c r="I285" s="9">
        <f>(TRUNC(G285 * K12,2) + G285)</f>
        <v>45.28</v>
      </c>
      <c r="J285" s="9">
        <f t="shared" si="4"/>
        <v>45.28</v>
      </c>
      <c r="K285" s="10">
        <f>J285 / K11</f>
        <v>2.2550802667881481E-5</v>
      </c>
    </row>
    <row r="286" spans="1:11" ht="24" customHeight="1" x14ac:dyDescent="0.25">
      <c r="A286" s="1" t="s">
        <v>759</v>
      </c>
      <c r="B286" s="1" t="s">
        <v>14</v>
      </c>
      <c r="C286" s="1"/>
      <c r="D286" s="1" t="s">
        <v>760</v>
      </c>
      <c r="E286" s="2"/>
      <c r="F286" s="3">
        <v>1</v>
      </c>
      <c r="G286" s="3" t="s">
        <v>16</v>
      </c>
      <c r="H286" s="5" t="s">
        <v>16</v>
      </c>
      <c r="I286" s="4">
        <f>J287 + J288 + J289 + J290 + J291 + J292 + J293 + J294 + J295 + J296 + J297 + J298 + J299 + J300 + J301 + J302 + J303</f>
        <v>21072.35</v>
      </c>
      <c r="J286" s="4">
        <f t="shared" si="4"/>
        <v>21072.35</v>
      </c>
      <c r="K286" s="5">
        <f>J286 / K11</f>
        <v>1.0494664456681367E-2</v>
      </c>
    </row>
    <row r="287" spans="1:11" ht="39" customHeight="1" x14ac:dyDescent="0.25">
      <c r="A287" s="6" t="s">
        <v>761</v>
      </c>
      <c r="B287" s="6" t="s">
        <v>762</v>
      </c>
      <c r="C287" s="6" t="s">
        <v>26</v>
      </c>
      <c r="D287" s="6" t="s">
        <v>763</v>
      </c>
      <c r="E287" s="7" t="s">
        <v>329</v>
      </c>
      <c r="F287" s="8">
        <v>4</v>
      </c>
      <c r="G287" s="9">
        <v>543.87</v>
      </c>
      <c r="H287" s="10" t="s">
        <v>16</v>
      </c>
      <c r="I287" s="9">
        <f>(TRUNC(G287 * K12,2) + G287)</f>
        <v>668.68000000000006</v>
      </c>
      <c r="J287" s="9">
        <f t="shared" si="4"/>
        <v>2674.72</v>
      </c>
      <c r="K287" s="10">
        <f>J287 / K11</f>
        <v>1.3320910537066243E-3</v>
      </c>
    </row>
    <row r="288" spans="1:11" ht="25.95" customHeight="1" x14ac:dyDescent="0.25">
      <c r="A288" s="6" t="s">
        <v>764</v>
      </c>
      <c r="B288" s="6" t="s">
        <v>765</v>
      </c>
      <c r="C288" s="6" t="s">
        <v>26</v>
      </c>
      <c r="D288" s="6" t="s">
        <v>766</v>
      </c>
      <c r="E288" s="7" t="s">
        <v>329</v>
      </c>
      <c r="F288" s="8">
        <v>2</v>
      </c>
      <c r="G288" s="9">
        <v>457.05</v>
      </c>
      <c r="H288" s="10" t="s">
        <v>16</v>
      </c>
      <c r="I288" s="9">
        <f>(TRUNC(G288 * K12,2) + G288)</f>
        <v>561.94000000000005</v>
      </c>
      <c r="J288" s="9">
        <f t="shared" si="4"/>
        <v>1123.8800000000001</v>
      </c>
      <c r="K288" s="10">
        <f>J288 / K11</f>
        <v>5.5972606233168373E-4</v>
      </c>
    </row>
    <row r="289" spans="1:11" ht="24" customHeight="1" x14ac:dyDescent="0.25">
      <c r="A289" s="6" t="s">
        <v>767</v>
      </c>
      <c r="B289" s="6" t="s">
        <v>768</v>
      </c>
      <c r="C289" s="6" t="s">
        <v>35</v>
      </c>
      <c r="D289" s="6" t="s">
        <v>769</v>
      </c>
      <c r="E289" s="7" t="s">
        <v>41</v>
      </c>
      <c r="F289" s="8">
        <v>2</v>
      </c>
      <c r="G289" s="9">
        <v>67.650000000000006</v>
      </c>
      <c r="H289" s="10" t="s">
        <v>16</v>
      </c>
      <c r="I289" s="9">
        <f>(TRUNC(G289 * K12,2) + G289)</f>
        <v>83.17</v>
      </c>
      <c r="J289" s="9">
        <f t="shared" si="4"/>
        <v>166.34</v>
      </c>
      <c r="K289" s="10">
        <f>J289 / K11</f>
        <v>8.2842325878432099E-5</v>
      </c>
    </row>
    <row r="290" spans="1:11" ht="39" customHeight="1" x14ac:dyDescent="0.25">
      <c r="A290" s="6" t="s">
        <v>770</v>
      </c>
      <c r="B290" s="6" t="s">
        <v>667</v>
      </c>
      <c r="C290" s="6" t="s">
        <v>39</v>
      </c>
      <c r="D290" s="6" t="s">
        <v>668</v>
      </c>
      <c r="E290" s="7" t="s">
        <v>41</v>
      </c>
      <c r="F290" s="8">
        <v>3</v>
      </c>
      <c r="G290" s="9">
        <v>68.63</v>
      </c>
      <c r="H290" s="10" t="s">
        <v>16</v>
      </c>
      <c r="I290" s="9">
        <f>(TRUNC(G290 * K12,2) + G290)</f>
        <v>84.38</v>
      </c>
      <c r="J290" s="9">
        <f t="shared" si="4"/>
        <v>253.14</v>
      </c>
      <c r="K290" s="10">
        <f>J290 / K11</f>
        <v>1.2607133805979501E-4</v>
      </c>
    </row>
    <row r="291" spans="1:11" ht="52.05" customHeight="1" x14ac:dyDescent="0.25">
      <c r="A291" s="6" t="s">
        <v>771</v>
      </c>
      <c r="B291" s="6" t="s">
        <v>670</v>
      </c>
      <c r="C291" s="6" t="s">
        <v>39</v>
      </c>
      <c r="D291" s="6" t="s">
        <v>671</v>
      </c>
      <c r="E291" s="7" t="s">
        <v>41</v>
      </c>
      <c r="F291" s="8">
        <v>15</v>
      </c>
      <c r="G291" s="9">
        <v>45.78</v>
      </c>
      <c r="H291" s="10" t="s">
        <v>16</v>
      </c>
      <c r="I291" s="9">
        <f>(TRUNC(G291 * K12,2) + G291)</f>
        <v>56.28</v>
      </c>
      <c r="J291" s="9">
        <f t="shared" si="4"/>
        <v>844.2</v>
      </c>
      <c r="K291" s="10">
        <f>J291 / K11</f>
        <v>4.2043700557035219E-4</v>
      </c>
    </row>
    <row r="292" spans="1:11" ht="52.05" customHeight="1" x14ac:dyDescent="0.25">
      <c r="A292" s="6" t="s">
        <v>772</v>
      </c>
      <c r="B292" s="6" t="s">
        <v>773</v>
      </c>
      <c r="C292" s="6" t="s">
        <v>39</v>
      </c>
      <c r="D292" s="6" t="s">
        <v>774</v>
      </c>
      <c r="E292" s="7" t="s">
        <v>41</v>
      </c>
      <c r="F292" s="8">
        <v>1</v>
      </c>
      <c r="G292" s="9">
        <v>41.19</v>
      </c>
      <c r="H292" s="10" t="s">
        <v>16</v>
      </c>
      <c r="I292" s="9">
        <f>(TRUNC(G292 * K12,2) + G292)</f>
        <v>50.64</v>
      </c>
      <c r="J292" s="9">
        <f t="shared" si="4"/>
        <v>50.64</v>
      </c>
      <c r="K292" s="10">
        <f>J292 / K11</f>
        <v>2.5220243973090065E-5</v>
      </c>
    </row>
    <row r="293" spans="1:11" ht="24" customHeight="1" x14ac:dyDescent="0.25">
      <c r="A293" s="6" t="s">
        <v>775</v>
      </c>
      <c r="B293" s="6" t="s">
        <v>776</v>
      </c>
      <c r="C293" s="6" t="s">
        <v>35</v>
      </c>
      <c r="D293" s="6" t="s">
        <v>777</v>
      </c>
      <c r="E293" s="7" t="s">
        <v>41</v>
      </c>
      <c r="F293" s="8">
        <v>1</v>
      </c>
      <c r="G293" s="9">
        <v>69.209999999999994</v>
      </c>
      <c r="H293" s="10" t="s">
        <v>16</v>
      </c>
      <c r="I293" s="9">
        <f>(TRUNC(G293 * K12,2) + G293)</f>
        <v>85.089999999999989</v>
      </c>
      <c r="J293" s="9">
        <f t="shared" si="4"/>
        <v>85.09</v>
      </c>
      <c r="K293" s="10">
        <f>J293 / K11</f>
        <v>4.2377380720186291E-5</v>
      </c>
    </row>
    <row r="294" spans="1:11" ht="39" customHeight="1" x14ac:dyDescent="0.25">
      <c r="A294" s="6" t="s">
        <v>778</v>
      </c>
      <c r="B294" s="6" t="s">
        <v>779</v>
      </c>
      <c r="C294" s="6" t="s">
        <v>39</v>
      </c>
      <c r="D294" s="6" t="s">
        <v>780</v>
      </c>
      <c r="E294" s="7" t="s">
        <v>41</v>
      </c>
      <c r="F294" s="8">
        <v>1</v>
      </c>
      <c r="G294" s="9">
        <v>25.42</v>
      </c>
      <c r="H294" s="10" t="s">
        <v>16</v>
      </c>
      <c r="I294" s="9">
        <f>(TRUNC(G294 * K12,2) + G294)</f>
        <v>31.25</v>
      </c>
      <c r="J294" s="9">
        <f t="shared" si="4"/>
        <v>31.25</v>
      </c>
      <c r="K294" s="10">
        <f>J294 / K11</f>
        <v>1.5563440445479157E-5</v>
      </c>
    </row>
    <row r="295" spans="1:11" ht="39" customHeight="1" x14ac:dyDescent="0.25">
      <c r="A295" s="6" t="s">
        <v>781</v>
      </c>
      <c r="B295" s="6" t="s">
        <v>782</v>
      </c>
      <c r="C295" s="6" t="s">
        <v>39</v>
      </c>
      <c r="D295" s="6" t="s">
        <v>783</v>
      </c>
      <c r="E295" s="7" t="s">
        <v>41</v>
      </c>
      <c r="F295" s="8">
        <v>1</v>
      </c>
      <c r="G295" s="9">
        <v>30.9</v>
      </c>
      <c r="H295" s="10" t="s">
        <v>16</v>
      </c>
      <c r="I295" s="9">
        <f>(TRUNC(G295 * K12,2) + G295)</f>
        <v>37.989999999999995</v>
      </c>
      <c r="J295" s="9">
        <f t="shared" si="4"/>
        <v>37.99</v>
      </c>
      <c r="K295" s="10">
        <f>J295 / K11</f>
        <v>1.8920163280760103E-5</v>
      </c>
    </row>
    <row r="296" spans="1:11" ht="25.95" customHeight="1" x14ac:dyDescent="0.25">
      <c r="A296" s="6" t="s">
        <v>784</v>
      </c>
      <c r="B296" s="6" t="s">
        <v>785</v>
      </c>
      <c r="C296" s="6" t="s">
        <v>21</v>
      </c>
      <c r="D296" s="6" t="s">
        <v>786</v>
      </c>
      <c r="E296" s="7" t="s">
        <v>382</v>
      </c>
      <c r="F296" s="8">
        <v>84.2</v>
      </c>
      <c r="G296" s="9">
        <v>47.24</v>
      </c>
      <c r="H296" s="10" t="s">
        <v>16</v>
      </c>
      <c r="I296" s="9">
        <f>(TRUNC(G296 * K12,2) + G296)</f>
        <v>58.08</v>
      </c>
      <c r="J296" s="9">
        <f t="shared" si="4"/>
        <v>4890.33</v>
      </c>
      <c r="K296" s="10">
        <f>J296 / K11</f>
        <v>2.4355315108396829E-3</v>
      </c>
    </row>
    <row r="297" spans="1:11" ht="25.95" customHeight="1" x14ac:dyDescent="0.25">
      <c r="A297" s="6" t="s">
        <v>787</v>
      </c>
      <c r="B297" s="6" t="s">
        <v>788</v>
      </c>
      <c r="C297" s="6" t="s">
        <v>21</v>
      </c>
      <c r="D297" s="6" t="s">
        <v>789</v>
      </c>
      <c r="E297" s="7" t="s">
        <v>382</v>
      </c>
      <c r="F297" s="8">
        <v>41.7</v>
      </c>
      <c r="G297" s="9">
        <v>65.37</v>
      </c>
      <c r="H297" s="10" t="s">
        <v>16</v>
      </c>
      <c r="I297" s="9">
        <f>(TRUNC(G297 * K12,2) + G297)</f>
        <v>80.37</v>
      </c>
      <c r="J297" s="9">
        <f t="shared" si="4"/>
        <v>3351.42</v>
      </c>
      <c r="K297" s="10">
        <f>J297 / K11</f>
        <v>1.6691080184892083E-3</v>
      </c>
    </row>
    <row r="298" spans="1:11" ht="25.95" customHeight="1" x14ac:dyDescent="0.25">
      <c r="A298" s="6" t="s">
        <v>790</v>
      </c>
      <c r="B298" s="6" t="s">
        <v>791</v>
      </c>
      <c r="C298" s="6" t="s">
        <v>21</v>
      </c>
      <c r="D298" s="6" t="s">
        <v>792</v>
      </c>
      <c r="E298" s="7" t="s">
        <v>382</v>
      </c>
      <c r="F298" s="8">
        <v>6</v>
      </c>
      <c r="G298" s="9">
        <v>106.79</v>
      </c>
      <c r="H298" s="10" t="s">
        <v>16</v>
      </c>
      <c r="I298" s="9">
        <f>(TRUNC(G298 * K12,2) + G298)</f>
        <v>131.29000000000002</v>
      </c>
      <c r="J298" s="9">
        <f t="shared" si="4"/>
        <v>787.74</v>
      </c>
      <c r="K298" s="10">
        <f>J298 / K11</f>
        <v>3.9231822644869606E-4</v>
      </c>
    </row>
    <row r="299" spans="1:11" ht="25.95" customHeight="1" x14ac:dyDescent="0.25">
      <c r="A299" s="6" t="s">
        <v>793</v>
      </c>
      <c r="B299" s="6" t="s">
        <v>794</v>
      </c>
      <c r="C299" s="6" t="s">
        <v>134</v>
      </c>
      <c r="D299" s="6" t="s">
        <v>795</v>
      </c>
      <c r="E299" s="7" t="s">
        <v>41</v>
      </c>
      <c r="F299" s="8">
        <v>1</v>
      </c>
      <c r="G299" s="9">
        <v>394.65</v>
      </c>
      <c r="H299" s="10" t="s">
        <v>16</v>
      </c>
      <c r="I299" s="9">
        <f>(TRUNC(G299 * K12,2) + G299)</f>
        <v>485.21999999999997</v>
      </c>
      <c r="J299" s="9">
        <f t="shared" si="4"/>
        <v>485.22</v>
      </c>
      <c r="K299" s="10">
        <f>J299 / K11</f>
        <v>2.4165416233457271E-4</v>
      </c>
    </row>
    <row r="300" spans="1:11" ht="39" customHeight="1" x14ac:dyDescent="0.25">
      <c r="A300" s="6" t="s">
        <v>796</v>
      </c>
      <c r="B300" s="6" t="s">
        <v>797</v>
      </c>
      <c r="C300" s="6" t="s">
        <v>39</v>
      </c>
      <c r="D300" s="6" t="s">
        <v>798</v>
      </c>
      <c r="E300" s="7" t="s">
        <v>66</v>
      </c>
      <c r="F300" s="8">
        <v>10.3</v>
      </c>
      <c r="G300" s="9">
        <v>147.66</v>
      </c>
      <c r="H300" s="10" t="s">
        <v>16</v>
      </c>
      <c r="I300" s="9">
        <f>(TRUNC(G300 * K12,2) + G300)</f>
        <v>181.54</v>
      </c>
      <c r="J300" s="9">
        <f t="shared" ref="J300:J363" si="5">TRUNC(F300 * I300,2)</f>
        <v>1869.86</v>
      </c>
      <c r="K300" s="10">
        <f>J300 / K11</f>
        <v>9.3124655204427698E-4</v>
      </c>
    </row>
    <row r="301" spans="1:11" ht="39" customHeight="1" x14ac:dyDescent="0.25">
      <c r="A301" s="6" t="s">
        <v>799</v>
      </c>
      <c r="B301" s="6" t="s">
        <v>735</v>
      </c>
      <c r="C301" s="6" t="s">
        <v>39</v>
      </c>
      <c r="D301" s="6" t="s">
        <v>736</v>
      </c>
      <c r="E301" s="7" t="s">
        <v>41</v>
      </c>
      <c r="F301" s="8">
        <v>18</v>
      </c>
      <c r="G301" s="9">
        <v>10.78</v>
      </c>
      <c r="H301" s="10" t="s">
        <v>16</v>
      </c>
      <c r="I301" s="9">
        <f>(TRUNC(G301 * K12,2) + G301)</f>
        <v>13.25</v>
      </c>
      <c r="J301" s="9">
        <f t="shared" si="5"/>
        <v>238.5</v>
      </c>
      <c r="K301" s="10">
        <f>J301 / K11</f>
        <v>1.1878017747989693E-4</v>
      </c>
    </row>
    <row r="302" spans="1:11" ht="39" customHeight="1" x14ac:dyDescent="0.25">
      <c r="A302" s="6" t="s">
        <v>800</v>
      </c>
      <c r="B302" s="6" t="s">
        <v>598</v>
      </c>
      <c r="C302" s="6" t="s">
        <v>39</v>
      </c>
      <c r="D302" s="6" t="s">
        <v>599</v>
      </c>
      <c r="E302" s="7" t="s">
        <v>66</v>
      </c>
      <c r="F302" s="8">
        <v>109.9</v>
      </c>
      <c r="G302" s="9">
        <v>29.83</v>
      </c>
      <c r="H302" s="10" t="s">
        <v>16</v>
      </c>
      <c r="I302" s="9">
        <f>(TRUNC(G302 * K12,2) + G302)</f>
        <v>36.67</v>
      </c>
      <c r="J302" s="9">
        <f t="shared" si="5"/>
        <v>4030.03</v>
      </c>
      <c r="K302" s="10">
        <f>J302 / K11</f>
        <v>2.00707622075182E-3</v>
      </c>
    </row>
    <row r="303" spans="1:11" ht="39" customHeight="1" x14ac:dyDescent="0.25">
      <c r="A303" s="6" t="s">
        <v>801</v>
      </c>
      <c r="B303" s="6" t="s">
        <v>607</v>
      </c>
      <c r="C303" s="6" t="s">
        <v>39</v>
      </c>
      <c r="D303" s="6" t="s">
        <v>608</v>
      </c>
      <c r="E303" s="7" t="s">
        <v>41</v>
      </c>
      <c r="F303" s="8">
        <v>10</v>
      </c>
      <c r="G303" s="9">
        <v>12.37</v>
      </c>
      <c r="H303" s="10" t="s">
        <v>16</v>
      </c>
      <c r="I303" s="9">
        <f>(TRUNC(G303 * K12,2) + G303)</f>
        <v>15.2</v>
      </c>
      <c r="J303" s="9">
        <f t="shared" si="5"/>
        <v>152</v>
      </c>
      <c r="K303" s="10">
        <f>J303 / K11</f>
        <v>7.5700574326810621E-5</v>
      </c>
    </row>
    <row r="304" spans="1:11" ht="24" customHeight="1" x14ac:dyDescent="0.25">
      <c r="A304" s="1" t="s">
        <v>802</v>
      </c>
      <c r="B304" s="1" t="s">
        <v>14</v>
      </c>
      <c r="C304" s="1"/>
      <c r="D304" s="1" t="s">
        <v>803</v>
      </c>
      <c r="E304" s="2"/>
      <c r="F304" s="3">
        <v>1</v>
      </c>
      <c r="G304" s="3" t="s">
        <v>16</v>
      </c>
      <c r="H304" s="5" t="s">
        <v>16</v>
      </c>
      <c r="I304" s="4">
        <f>J305 + J306 + J307 + J308 + J309 + J310 + J311 + J312 + J313 + J314 + J315</f>
        <v>6933.4400000000005</v>
      </c>
      <c r="J304" s="4">
        <f t="shared" si="5"/>
        <v>6933.44</v>
      </c>
      <c r="K304" s="5">
        <f>J304 / K11</f>
        <v>3.4530617767136959E-3</v>
      </c>
    </row>
    <row r="305" spans="1:11" ht="39" customHeight="1" x14ac:dyDescent="0.25">
      <c r="A305" s="6" t="s">
        <v>804</v>
      </c>
      <c r="B305" s="6" t="s">
        <v>805</v>
      </c>
      <c r="C305" s="6" t="s">
        <v>26</v>
      </c>
      <c r="D305" s="6" t="s">
        <v>806</v>
      </c>
      <c r="E305" s="7" t="s">
        <v>329</v>
      </c>
      <c r="F305" s="8">
        <v>5</v>
      </c>
      <c r="G305" s="9">
        <v>17.86</v>
      </c>
      <c r="H305" s="10" t="s">
        <v>16</v>
      </c>
      <c r="I305" s="9">
        <f>(TRUNC(G305 * K12,2) + G305)</f>
        <v>21.95</v>
      </c>
      <c r="J305" s="9">
        <f t="shared" si="5"/>
        <v>109.75</v>
      </c>
      <c r="K305" s="10">
        <f>J305 / K11</f>
        <v>5.46588028445228E-5</v>
      </c>
    </row>
    <row r="306" spans="1:11" ht="39" customHeight="1" x14ac:dyDescent="0.25">
      <c r="A306" s="6" t="s">
        <v>807</v>
      </c>
      <c r="B306" s="6" t="s">
        <v>808</v>
      </c>
      <c r="C306" s="6" t="s">
        <v>39</v>
      </c>
      <c r="D306" s="6" t="s">
        <v>809</v>
      </c>
      <c r="E306" s="7" t="s">
        <v>41</v>
      </c>
      <c r="F306" s="8">
        <v>8</v>
      </c>
      <c r="G306" s="9">
        <v>305.33999999999997</v>
      </c>
      <c r="H306" s="10" t="s">
        <v>16</v>
      </c>
      <c r="I306" s="9">
        <f>(TRUNC(G306 * K12,2) + G306)</f>
        <v>375.40999999999997</v>
      </c>
      <c r="J306" s="9">
        <f t="shared" si="5"/>
        <v>3003.28</v>
      </c>
      <c r="K306" s="10">
        <f>J306 / K11</f>
        <v>1.4957238214751568E-3</v>
      </c>
    </row>
    <row r="307" spans="1:11" ht="39" customHeight="1" x14ac:dyDescent="0.25">
      <c r="A307" s="6" t="s">
        <v>810</v>
      </c>
      <c r="B307" s="6" t="s">
        <v>811</v>
      </c>
      <c r="C307" s="6" t="s">
        <v>26</v>
      </c>
      <c r="D307" s="6" t="s">
        <v>812</v>
      </c>
      <c r="E307" s="7" t="s">
        <v>329</v>
      </c>
      <c r="F307" s="8">
        <v>8</v>
      </c>
      <c r="G307" s="9">
        <v>16.5</v>
      </c>
      <c r="H307" s="10" t="s">
        <v>16</v>
      </c>
      <c r="I307" s="9">
        <f>(TRUNC(G307 * K12,2) + G307)</f>
        <v>20.28</v>
      </c>
      <c r="J307" s="9">
        <f t="shared" si="5"/>
        <v>162.24</v>
      </c>
      <c r="K307" s="10">
        <f>J307 / K11</f>
        <v>8.0800402491985242E-5</v>
      </c>
    </row>
    <row r="308" spans="1:11" ht="24" customHeight="1" x14ac:dyDescent="0.25">
      <c r="A308" s="6" t="s">
        <v>813</v>
      </c>
      <c r="B308" s="6" t="s">
        <v>814</v>
      </c>
      <c r="C308" s="6" t="s">
        <v>21</v>
      </c>
      <c r="D308" s="6" t="s">
        <v>815</v>
      </c>
      <c r="E308" s="7" t="s">
        <v>329</v>
      </c>
      <c r="F308" s="8">
        <v>1</v>
      </c>
      <c r="G308" s="9">
        <v>219.75</v>
      </c>
      <c r="H308" s="10" t="s">
        <v>16</v>
      </c>
      <c r="I308" s="9">
        <f>(TRUNC(G308 * K12,2) + G308)</f>
        <v>270.18</v>
      </c>
      <c r="J308" s="9">
        <f t="shared" si="5"/>
        <v>270.18</v>
      </c>
      <c r="K308" s="10">
        <f>J308 / K11</f>
        <v>1.3455777086590588E-4</v>
      </c>
    </row>
    <row r="309" spans="1:11" ht="52.05" customHeight="1" x14ac:dyDescent="0.25">
      <c r="A309" s="6" t="s">
        <v>816</v>
      </c>
      <c r="B309" s="6" t="s">
        <v>817</v>
      </c>
      <c r="C309" s="6" t="s">
        <v>26</v>
      </c>
      <c r="D309" s="6" t="s">
        <v>818</v>
      </c>
      <c r="E309" s="7" t="s">
        <v>639</v>
      </c>
      <c r="F309" s="8">
        <v>3</v>
      </c>
      <c r="G309" s="9">
        <v>46.61</v>
      </c>
      <c r="H309" s="10" t="s">
        <v>16</v>
      </c>
      <c r="I309" s="9">
        <f>(TRUNC(G309 * K12,2) + G309)</f>
        <v>57.3</v>
      </c>
      <c r="J309" s="9">
        <f t="shared" si="5"/>
        <v>171.9</v>
      </c>
      <c r="K309" s="10">
        <f>J309 / K11</f>
        <v>8.5611373202491755E-5</v>
      </c>
    </row>
    <row r="310" spans="1:11" ht="25.95" customHeight="1" x14ac:dyDescent="0.25">
      <c r="A310" s="6" t="s">
        <v>819</v>
      </c>
      <c r="B310" s="6" t="s">
        <v>820</v>
      </c>
      <c r="C310" s="6" t="s">
        <v>21</v>
      </c>
      <c r="D310" s="6" t="s">
        <v>821</v>
      </c>
      <c r="E310" s="7" t="s">
        <v>329</v>
      </c>
      <c r="F310" s="8">
        <v>2</v>
      </c>
      <c r="G310" s="9">
        <v>15.51</v>
      </c>
      <c r="H310" s="10" t="s">
        <v>16</v>
      </c>
      <c r="I310" s="9">
        <f>(TRUNC(G310 * K12,2) + G310)</f>
        <v>19.059999999999999</v>
      </c>
      <c r="J310" s="9">
        <f t="shared" si="5"/>
        <v>38.119999999999997</v>
      </c>
      <c r="K310" s="10">
        <f>J310 / K11</f>
        <v>1.8984907193013294E-5</v>
      </c>
    </row>
    <row r="311" spans="1:11" ht="39" customHeight="1" x14ac:dyDescent="0.25">
      <c r="A311" s="6" t="s">
        <v>822</v>
      </c>
      <c r="B311" s="6" t="s">
        <v>823</v>
      </c>
      <c r="C311" s="6" t="s">
        <v>26</v>
      </c>
      <c r="D311" s="6" t="s">
        <v>824</v>
      </c>
      <c r="E311" s="7" t="s">
        <v>329</v>
      </c>
      <c r="F311" s="8">
        <v>37</v>
      </c>
      <c r="G311" s="9">
        <v>23.64</v>
      </c>
      <c r="H311" s="10" t="s">
        <v>16</v>
      </c>
      <c r="I311" s="9">
        <f>(TRUNC(G311 * K12,2) + G311)</f>
        <v>29.060000000000002</v>
      </c>
      <c r="J311" s="9">
        <f t="shared" si="5"/>
        <v>1075.22</v>
      </c>
      <c r="K311" s="10">
        <f>J311 / K11</f>
        <v>5.3549191794521921E-4</v>
      </c>
    </row>
    <row r="312" spans="1:11" ht="39" customHeight="1" x14ac:dyDescent="0.25">
      <c r="A312" s="6" t="s">
        <v>825</v>
      </c>
      <c r="B312" s="6" t="s">
        <v>826</v>
      </c>
      <c r="C312" s="6" t="s">
        <v>21</v>
      </c>
      <c r="D312" s="6" t="s">
        <v>827</v>
      </c>
      <c r="E312" s="7" t="s">
        <v>329</v>
      </c>
      <c r="F312" s="8">
        <v>1</v>
      </c>
      <c r="G312" s="9">
        <v>239.09</v>
      </c>
      <c r="H312" s="10" t="s">
        <v>16</v>
      </c>
      <c r="I312" s="9">
        <f>(TRUNC(G312 * K12,2) + G312)</f>
        <v>293.95999999999998</v>
      </c>
      <c r="J312" s="9">
        <f t="shared" si="5"/>
        <v>293.95999999999998</v>
      </c>
      <c r="K312" s="10">
        <f>J312 / K11</f>
        <v>1.4640092650729768E-4</v>
      </c>
    </row>
    <row r="313" spans="1:11" ht="39" customHeight="1" x14ac:dyDescent="0.25">
      <c r="A313" s="6" t="s">
        <v>828</v>
      </c>
      <c r="B313" s="6" t="s">
        <v>829</v>
      </c>
      <c r="C313" s="6" t="s">
        <v>26</v>
      </c>
      <c r="D313" s="6" t="s">
        <v>830</v>
      </c>
      <c r="E313" s="7" t="s">
        <v>329</v>
      </c>
      <c r="F313" s="8">
        <v>4</v>
      </c>
      <c r="G313" s="9">
        <v>351.64</v>
      </c>
      <c r="H313" s="10" t="s">
        <v>16</v>
      </c>
      <c r="I313" s="9">
        <f>(TRUNC(G313 * K12,2) + G313)</f>
        <v>432.34</v>
      </c>
      <c r="J313" s="9">
        <f t="shared" si="5"/>
        <v>1729.36</v>
      </c>
      <c r="K313" s="10">
        <f>J313 / K11</f>
        <v>8.6127332380140265E-4</v>
      </c>
    </row>
    <row r="314" spans="1:11" ht="39" customHeight="1" x14ac:dyDescent="0.25">
      <c r="A314" s="6" t="s">
        <v>831</v>
      </c>
      <c r="B314" s="6" t="s">
        <v>832</v>
      </c>
      <c r="C314" s="6" t="s">
        <v>463</v>
      </c>
      <c r="D314" s="6" t="s">
        <v>833</v>
      </c>
      <c r="E314" s="7" t="s">
        <v>465</v>
      </c>
      <c r="F314" s="8">
        <v>2</v>
      </c>
      <c r="G314" s="9">
        <v>26.54</v>
      </c>
      <c r="H314" s="10" t="s">
        <v>16</v>
      </c>
      <c r="I314" s="9">
        <f>(TRUNC(G314 * K12,2) + G314)</f>
        <v>32.629999999999995</v>
      </c>
      <c r="J314" s="9">
        <f t="shared" si="5"/>
        <v>65.260000000000005</v>
      </c>
      <c r="K314" s="10">
        <f>J314 / K11</f>
        <v>3.2501443951103038E-5</v>
      </c>
    </row>
    <row r="315" spans="1:11" ht="64.95" customHeight="1" x14ac:dyDescent="0.25">
      <c r="A315" s="6" t="s">
        <v>834</v>
      </c>
      <c r="B315" s="6" t="s">
        <v>835</v>
      </c>
      <c r="C315" s="6" t="s">
        <v>298</v>
      </c>
      <c r="D315" s="6" t="s">
        <v>836</v>
      </c>
      <c r="E315" s="7" t="s">
        <v>41</v>
      </c>
      <c r="F315" s="8">
        <v>1</v>
      </c>
      <c r="G315" s="9">
        <v>11.53</v>
      </c>
      <c r="H315" s="10" t="s">
        <v>16</v>
      </c>
      <c r="I315" s="9">
        <f>(TRUNC(G315 * K12,2) + G315)</f>
        <v>14.17</v>
      </c>
      <c r="J315" s="9">
        <f t="shared" si="5"/>
        <v>14.17</v>
      </c>
      <c r="K315" s="10">
        <f>J315 / K11</f>
        <v>7.0570864355980694E-6</v>
      </c>
    </row>
    <row r="316" spans="1:11" ht="24" customHeight="1" x14ac:dyDescent="0.25">
      <c r="A316" s="1" t="s">
        <v>837</v>
      </c>
      <c r="B316" s="1" t="s">
        <v>14</v>
      </c>
      <c r="C316" s="1"/>
      <c r="D316" s="1" t="s">
        <v>838</v>
      </c>
      <c r="E316" s="2"/>
      <c r="F316" s="3">
        <v>1</v>
      </c>
      <c r="G316" s="3" t="s">
        <v>16</v>
      </c>
      <c r="H316" s="5" t="s">
        <v>16</v>
      </c>
      <c r="I316" s="4">
        <f>J317 + J389 + J395</f>
        <v>236028.69</v>
      </c>
      <c r="J316" s="4">
        <f t="shared" si="5"/>
        <v>236028.69</v>
      </c>
      <c r="K316" s="5">
        <f>J316 / K11</f>
        <v>0.11754939072766278</v>
      </c>
    </row>
    <row r="317" spans="1:11" ht="24" customHeight="1" x14ac:dyDescent="0.25">
      <c r="A317" s="1" t="s">
        <v>839</v>
      </c>
      <c r="B317" s="1" t="s">
        <v>14</v>
      </c>
      <c r="C317" s="1"/>
      <c r="D317" s="1" t="s">
        <v>840</v>
      </c>
      <c r="E317" s="2"/>
      <c r="F317" s="3">
        <v>1</v>
      </c>
      <c r="G317" s="3" t="s">
        <v>16</v>
      </c>
      <c r="H317" s="5" t="s">
        <v>16</v>
      </c>
      <c r="I317" s="4">
        <f>J318 + J319 + J320 + J321 + J322 + J323 + J324 + J325 + J326 + J327 + J328 + J329 + J330 + J331 + J332 + J333 + J334 + J335 + J336 + J337 + J338 + J339 + J340 + J341 + J342 + J343 + J344 + J345 + J346 + J347 + J348 + J349 + J350 + J351 + J352 + J353 + J354 + J355 + J356 + J357 + J358 + J359 + J360 + J361 + J362 + J363 + J364 + J365 + J366 + J367 + J368 + J369 + J370 + J371 + J372 + J373 + J374 + J375 + J376 + J377 + J378 + J379 + J380 + J381 + J382 + J383 + J384 + J385 + J386 + J387 + J388</f>
        <v>168268.69</v>
      </c>
      <c r="J317" s="4">
        <f t="shared" si="5"/>
        <v>168268.69</v>
      </c>
      <c r="K317" s="5">
        <f>J317 / K11</f>
        <v>8.380287154092142E-2</v>
      </c>
    </row>
    <row r="318" spans="1:11" ht="25.95" customHeight="1" x14ac:dyDescent="0.25">
      <c r="A318" s="6" t="s">
        <v>841</v>
      </c>
      <c r="B318" s="6" t="s">
        <v>842</v>
      </c>
      <c r="C318" s="6" t="s">
        <v>26</v>
      </c>
      <c r="D318" s="6" t="s">
        <v>843</v>
      </c>
      <c r="E318" s="7" t="s">
        <v>329</v>
      </c>
      <c r="F318" s="8">
        <v>1</v>
      </c>
      <c r="G318" s="9">
        <v>1.94</v>
      </c>
      <c r="H318" s="10" t="s">
        <v>16</v>
      </c>
      <c r="I318" s="9">
        <f>(TRUNC(G318 * K12,2) + G318)</f>
        <v>2.38</v>
      </c>
      <c r="J318" s="9">
        <f t="shared" si="5"/>
        <v>2.38</v>
      </c>
      <c r="K318" s="10">
        <f>J318 / K11</f>
        <v>1.1853116243276926E-6</v>
      </c>
    </row>
    <row r="319" spans="1:11" ht="39" customHeight="1" x14ac:dyDescent="0.25">
      <c r="A319" s="6" t="s">
        <v>844</v>
      </c>
      <c r="B319" s="6" t="s">
        <v>845</v>
      </c>
      <c r="C319" s="6" t="s">
        <v>39</v>
      </c>
      <c r="D319" s="6" t="s">
        <v>846</v>
      </c>
      <c r="E319" s="7" t="s">
        <v>41</v>
      </c>
      <c r="F319" s="8">
        <v>292</v>
      </c>
      <c r="G319" s="9">
        <v>24.27</v>
      </c>
      <c r="H319" s="10" t="s">
        <v>16</v>
      </c>
      <c r="I319" s="9">
        <f>(TRUNC(G319 * K12,2) + G319)</f>
        <v>29.83</v>
      </c>
      <c r="J319" s="9">
        <f t="shared" si="5"/>
        <v>8710.36</v>
      </c>
      <c r="K319" s="10">
        <f>J319 / K11</f>
        <v>4.3380214117978832E-3</v>
      </c>
    </row>
    <row r="320" spans="1:11" ht="25.95" customHeight="1" x14ac:dyDescent="0.25">
      <c r="A320" s="6" t="s">
        <v>847</v>
      </c>
      <c r="B320" s="6" t="s">
        <v>848</v>
      </c>
      <c r="C320" s="6" t="s">
        <v>39</v>
      </c>
      <c r="D320" s="6" t="s">
        <v>849</v>
      </c>
      <c r="E320" s="7" t="s">
        <v>41</v>
      </c>
      <c r="F320" s="8">
        <v>86</v>
      </c>
      <c r="G320" s="9">
        <v>20.27</v>
      </c>
      <c r="H320" s="10" t="s">
        <v>16</v>
      </c>
      <c r="I320" s="9">
        <f>(TRUNC(G320 * K12,2) + G320)</f>
        <v>24.92</v>
      </c>
      <c r="J320" s="9">
        <f t="shared" si="5"/>
        <v>2143.12</v>
      </c>
      <c r="K320" s="10">
        <f>J320 / K11</f>
        <v>1.0673382556004893E-3</v>
      </c>
    </row>
    <row r="321" spans="1:11" ht="39" customHeight="1" x14ac:dyDescent="0.25">
      <c r="A321" s="6" t="s">
        <v>850</v>
      </c>
      <c r="B321" s="6" t="s">
        <v>851</v>
      </c>
      <c r="C321" s="6" t="s">
        <v>39</v>
      </c>
      <c r="D321" s="6" t="s">
        <v>852</v>
      </c>
      <c r="E321" s="7" t="s">
        <v>41</v>
      </c>
      <c r="F321" s="8">
        <v>5</v>
      </c>
      <c r="G321" s="9">
        <v>23.62</v>
      </c>
      <c r="H321" s="10" t="s">
        <v>16</v>
      </c>
      <c r="I321" s="9">
        <f>(TRUNC(G321 * K12,2) + G321)</f>
        <v>29.04</v>
      </c>
      <c r="J321" s="9">
        <f t="shared" si="5"/>
        <v>145.19999999999999</v>
      </c>
      <c r="K321" s="10">
        <f>J321 / K11</f>
        <v>7.2313969685874346E-5</v>
      </c>
    </row>
    <row r="322" spans="1:11" ht="52.05" customHeight="1" x14ac:dyDescent="0.25">
      <c r="A322" s="6" t="s">
        <v>853</v>
      </c>
      <c r="B322" s="6" t="s">
        <v>854</v>
      </c>
      <c r="C322" s="6" t="s">
        <v>39</v>
      </c>
      <c r="D322" s="6" t="s">
        <v>855</v>
      </c>
      <c r="E322" s="7" t="s">
        <v>41</v>
      </c>
      <c r="F322" s="8">
        <v>1</v>
      </c>
      <c r="G322" s="9">
        <v>31.31</v>
      </c>
      <c r="H322" s="10" t="s">
        <v>16</v>
      </c>
      <c r="I322" s="9">
        <f>(TRUNC(G322 * K12,2) + G322)</f>
        <v>38.489999999999995</v>
      </c>
      <c r="J322" s="9">
        <f t="shared" si="5"/>
        <v>38.49</v>
      </c>
      <c r="K322" s="10">
        <f>J322 / K11</f>
        <v>1.9169178327887771E-5</v>
      </c>
    </row>
    <row r="323" spans="1:11" ht="24" customHeight="1" x14ac:dyDescent="0.25">
      <c r="A323" s="6" t="s">
        <v>856</v>
      </c>
      <c r="B323" s="6" t="s">
        <v>857</v>
      </c>
      <c r="C323" s="6" t="s">
        <v>35</v>
      </c>
      <c r="D323" s="6" t="s">
        <v>858</v>
      </c>
      <c r="E323" s="7" t="s">
        <v>859</v>
      </c>
      <c r="F323" s="8">
        <v>185</v>
      </c>
      <c r="G323" s="9">
        <v>3.37</v>
      </c>
      <c r="H323" s="10" t="s">
        <v>16</v>
      </c>
      <c r="I323" s="9">
        <f>(TRUNC(G323 * K12,2) + G323)</f>
        <v>4.1400000000000006</v>
      </c>
      <c r="J323" s="9">
        <f t="shared" si="5"/>
        <v>765.9</v>
      </c>
      <c r="K323" s="10">
        <f>J323 / K11</f>
        <v>3.8144124919015955E-4</v>
      </c>
    </row>
    <row r="324" spans="1:11" ht="24" customHeight="1" x14ac:dyDescent="0.25">
      <c r="A324" s="6" t="s">
        <v>860</v>
      </c>
      <c r="B324" s="6" t="s">
        <v>861</v>
      </c>
      <c r="C324" s="6" t="s">
        <v>35</v>
      </c>
      <c r="D324" s="6" t="s">
        <v>862</v>
      </c>
      <c r="E324" s="7" t="s">
        <v>859</v>
      </c>
      <c r="F324" s="8">
        <v>22</v>
      </c>
      <c r="G324" s="9">
        <v>5.74</v>
      </c>
      <c r="H324" s="10" t="s">
        <v>16</v>
      </c>
      <c r="I324" s="9">
        <f>(TRUNC(G324 * K12,2) + G324)</f>
        <v>7.0500000000000007</v>
      </c>
      <c r="J324" s="9">
        <f t="shared" si="5"/>
        <v>155.1</v>
      </c>
      <c r="K324" s="10">
        <f>J324 / K11</f>
        <v>7.7244467619002149E-5</v>
      </c>
    </row>
    <row r="325" spans="1:11" ht="25.95" customHeight="1" x14ac:dyDescent="0.25">
      <c r="A325" s="6" t="s">
        <v>863</v>
      </c>
      <c r="B325" s="6" t="s">
        <v>864</v>
      </c>
      <c r="C325" s="6" t="s">
        <v>35</v>
      </c>
      <c r="D325" s="6" t="s">
        <v>865</v>
      </c>
      <c r="E325" s="7" t="s">
        <v>41</v>
      </c>
      <c r="F325" s="8">
        <v>22</v>
      </c>
      <c r="G325" s="9">
        <v>12.06</v>
      </c>
      <c r="H325" s="10" t="s">
        <v>16</v>
      </c>
      <c r="I325" s="9">
        <f>(TRUNC(G325 * K12,2) + G325)</f>
        <v>14.82</v>
      </c>
      <c r="J325" s="9">
        <f t="shared" si="5"/>
        <v>326.04000000000002</v>
      </c>
      <c r="K325" s="10">
        <f>J325 / K11</f>
        <v>1.6237773193100878E-4</v>
      </c>
    </row>
    <row r="326" spans="1:11" ht="24" customHeight="1" x14ac:dyDescent="0.25">
      <c r="A326" s="6" t="s">
        <v>866</v>
      </c>
      <c r="B326" s="6" t="s">
        <v>867</v>
      </c>
      <c r="C326" s="6" t="s">
        <v>35</v>
      </c>
      <c r="D326" s="6" t="s">
        <v>868</v>
      </c>
      <c r="E326" s="7" t="s">
        <v>41</v>
      </c>
      <c r="F326" s="8">
        <v>104</v>
      </c>
      <c r="G326" s="9">
        <v>1.47</v>
      </c>
      <c r="H326" s="10" t="s">
        <v>16</v>
      </c>
      <c r="I326" s="9">
        <f>(TRUNC(G326 * K12,2) + G326)</f>
        <v>1.8</v>
      </c>
      <c r="J326" s="9">
        <f t="shared" si="5"/>
        <v>187.2</v>
      </c>
      <c r="K326" s="10">
        <f>J326 / K11</f>
        <v>9.3231233644598341E-5</v>
      </c>
    </row>
    <row r="327" spans="1:11" ht="25.95" customHeight="1" x14ac:dyDescent="0.25">
      <c r="A327" s="6" t="s">
        <v>869</v>
      </c>
      <c r="B327" s="6" t="s">
        <v>870</v>
      </c>
      <c r="C327" s="6" t="s">
        <v>35</v>
      </c>
      <c r="D327" s="6" t="s">
        <v>871</v>
      </c>
      <c r="E327" s="7" t="s">
        <v>41</v>
      </c>
      <c r="F327" s="8">
        <v>22</v>
      </c>
      <c r="G327" s="9">
        <v>5.26</v>
      </c>
      <c r="H327" s="10" t="s">
        <v>16</v>
      </c>
      <c r="I327" s="9">
        <f>(TRUNC(G327 * K12,2) + G327)</f>
        <v>6.46</v>
      </c>
      <c r="J327" s="9">
        <f t="shared" si="5"/>
        <v>142.12</v>
      </c>
      <c r="K327" s="10">
        <f>J327 / K11</f>
        <v>7.0780036995567928E-5</v>
      </c>
    </row>
    <row r="328" spans="1:11" ht="25.95" customHeight="1" x14ac:dyDescent="0.25">
      <c r="A328" s="6" t="s">
        <v>872</v>
      </c>
      <c r="B328" s="6" t="s">
        <v>873</v>
      </c>
      <c r="C328" s="6" t="s">
        <v>35</v>
      </c>
      <c r="D328" s="6" t="s">
        <v>874</v>
      </c>
      <c r="E328" s="7" t="s">
        <v>66</v>
      </c>
      <c r="F328" s="8">
        <v>22</v>
      </c>
      <c r="G328" s="9">
        <v>19.54</v>
      </c>
      <c r="H328" s="10" t="s">
        <v>16</v>
      </c>
      <c r="I328" s="9">
        <f>(TRUNC(G328 * K12,2) + G328)</f>
        <v>24.02</v>
      </c>
      <c r="J328" s="9">
        <f t="shared" si="5"/>
        <v>528.44000000000005</v>
      </c>
      <c r="K328" s="10">
        <f>J328 / K11</f>
        <v>2.631790230082882E-4</v>
      </c>
    </row>
    <row r="329" spans="1:11" ht="39" customHeight="1" x14ac:dyDescent="0.25">
      <c r="A329" s="6" t="s">
        <v>875</v>
      </c>
      <c r="B329" s="6" t="s">
        <v>876</v>
      </c>
      <c r="C329" s="6" t="s">
        <v>39</v>
      </c>
      <c r="D329" s="6" t="s">
        <v>877</v>
      </c>
      <c r="E329" s="7" t="s">
        <v>66</v>
      </c>
      <c r="F329" s="8">
        <v>258</v>
      </c>
      <c r="G329" s="9">
        <v>26.51</v>
      </c>
      <c r="H329" s="10" t="s">
        <v>16</v>
      </c>
      <c r="I329" s="9">
        <f>(TRUNC(G329 * K12,2) + G329)</f>
        <v>32.590000000000003</v>
      </c>
      <c r="J329" s="9">
        <f t="shared" si="5"/>
        <v>8408.2199999999993</v>
      </c>
      <c r="K329" s="10">
        <f>J329 / K11</f>
        <v>4.1875465991195763E-3</v>
      </c>
    </row>
    <row r="330" spans="1:11" ht="52.05" customHeight="1" x14ac:dyDescent="0.25">
      <c r="A330" s="6" t="s">
        <v>878</v>
      </c>
      <c r="B330" s="6" t="s">
        <v>879</v>
      </c>
      <c r="C330" s="6" t="s">
        <v>39</v>
      </c>
      <c r="D330" s="6" t="s">
        <v>880</v>
      </c>
      <c r="E330" s="7" t="s">
        <v>66</v>
      </c>
      <c r="F330" s="8">
        <v>152.69999999999999</v>
      </c>
      <c r="G330" s="9">
        <v>27.34</v>
      </c>
      <c r="H330" s="10" t="s">
        <v>16</v>
      </c>
      <c r="I330" s="9">
        <f>(TRUNC(G330 * K12,2) + G330)</f>
        <v>33.61</v>
      </c>
      <c r="J330" s="9">
        <f t="shared" si="5"/>
        <v>5132.24</v>
      </c>
      <c r="K330" s="10">
        <f>J330 / K11</f>
        <v>2.5560099709409905E-3</v>
      </c>
    </row>
    <row r="331" spans="1:11" ht="52.05" customHeight="1" x14ac:dyDescent="0.25">
      <c r="A331" s="6" t="s">
        <v>881</v>
      </c>
      <c r="B331" s="6" t="s">
        <v>882</v>
      </c>
      <c r="C331" s="6" t="s">
        <v>39</v>
      </c>
      <c r="D331" s="6" t="s">
        <v>883</v>
      </c>
      <c r="E331" s="7" t="s">
        <v>66</v>
      </c>
      <c r="F331" s="8">
        <v>206.4</v>
      </c>
      <c r="G331" s="9">
        <v>37.409999999999997</v>
      </c>
      <c r="H331" s="10" t="s">
        <v>16</v>
      </c>
      <c r="I331" s="9">
        <f>(TRUNC(G331 * K12,2) + G331)</f>
        <v>45.989999999999995</v>
      </c>
      <c r="J331" s="9">
        <f t="shared" si="5"/>
        <v>9492.33</v>
      </c>
      <c r="K331" s="10">
        <f>J331 / K11</f>
        <v>4.7274660046027258E-3</v>
      </c>
    </row>
    <row r="332" spans="1:11" ht="52.05" customHeight="1" x14ac:dyDescent="0.25">
      <c r="A332" s="6" t="s">
        <v>884</v>
      </c>
      <c r="B332" s="6" t="s">
        <v>885</v>
      </c>
      <c r="C332" s="6" t="s">
        <v>39</v>
      </c>
      <c r="D332" s="6" t="s">
        <v>886</v>
      </c>
      <c r="E332" s="7" t="s">
        <v>66</v>
      </c>
      <c r="F332" s="8">
        <v>10.4</v>
      </c>
      <c r="G332" s="9">
        <v>53.81</v>
      </c>
      <c r="H332" s="10" t="s">
        <v>16</v>
      </c>
      <c r="I332" s="9">
        <f>(TRUNC(G332 * K12,2) + G332)</f>
        <v>66.150000000000006</v>
      </c>
      <c r="J332" s="9">
        <f t="shared" si="5"/>
        <v>687.96</v>
      </c>
      <c r="K332" s="10">
        <f>J332 / K11</f>
        <v>3.4262478364389894E-4</v>
      </c>
    </row>
    <row r="333" spans="1:11" ht="39" customHeight="1" x14ac:dyDescent="0.25">
      <c r="A333" s="6" t="s">
        <v>887</v>
      </c>
      <c r="B333" s="6" t="s">
        <v>888</v>
      </c>
      <c r="C333" s="6" t="s">
        <v>39</v>
      </c>
      <c r="D333" s="6" t="s">
        <v>889</v>
      </c>
      <c r="E333" s="7" t="s">
        <v>66</v>
      </c>
      <c r="F333" s="8">
        <v>83.6</v>
      </c>
      <c r="G333" s="9">
        <v>10.72</v>
      </c>
      <c r="H333" s="10" t="s">
        <v>16</v>
      </c>
      <c r="I333" s="9">
        <f>(TRUNC(G333 * K12,2) + G333)</f>
        <v>13.18</v>
      </c>
      <c r="J333" s="9">
        <f t="shared" si="5"/>
        <v>1101.8399999999999</v>
      </c>
      <c r="K333" s="10">
        <f>J333 / K11</f>
        <v>5.4874947905429608E-4</v>
      </c>
    </row>
    <row r="334" spans="1:11" ht="39" customHeight="1" x14ac:dyDescent="0.25">
      <c r="A334" s="6" t="s">
        <v>890</v>
      </c>
      <c r="B334" s="6" t="s">
        <v>891</v>
      </c>
      <c r="C334" s="6" t="s">
        <v>39</v>
      </c>
      <c r="D334" s="6" t="s">
        <v>892</v>
      </c>
      <c r="E334" s="7" t="s">
        <v>66</v>
      </c>
      <c r="F334" s="8">
        <v>1935.3</v>
      </c>
      <c r="G334" s="9">
        <v>3.41</v>
      </c>
      <c r="H334" s="10" t="s">
        <v>16</v>
      </c>
      <c r="I334" s="9">
        <f>(TRUNC(G334 * K12,2) + G334)</f>
        <v>4.1900000000000004</v>
      </c>
      <c r="J334" s="9">
        <f t="shared" si="5"/>
        <v>8108.9</v>
      </c>
      <c r="K334" s="10">
        <f>J334 / K11</f>
        <v>4.0384762313070699E-3</v>
      </c>
    </row>
    <row r="335" spans="1:11" ht="39" customHeight="1" x14ac:dyDescent="0.25">
      <c r="A335" s="6" t="s">
        <v>893</v>
      </c>
      <c r="B335" s="6" t="s">
        <v>894</v>
      </c>
      <c r="C335" s="6" t="s">
        <v>39</v>
      </c>
      <c r="D335" s="6" t="s">
        <v>895</v>
      </c>
      <c r="E335" s="7" t="s">
        <v>66</v>
      </c>
      <c r="F335" s="8">
        <v>3658.8</v>
      </c>
      <c r="G335" s="9">
        <v>4.8</v>
      </c>
      <c r="H335" s="10" t="s">
        <v>16</v>
      </c>
      <c r="I335" s="9">
        <f>(TRUNC(G335 * K12,2) + G335)</f>
        <v>5.9</v>
      </c>
      <c r="J335" s="9">
        <f t="shared" si="5"/>
        <v>21586.92</v>
      </c>
      <c r="K335" s="10">
        <f>J335 / K11</f>
        <v>1.0750935802282332E-2</v>
      </c>
    </row>
    <row r="336" spans="1:11" ht="39" customHeight="1" x14ac:dyDescent="0.25">
      <c r="A336" s="6" t="s">
        <v>896</v>
      </c>
      <c r="B336" s="6" t="s">
        <v>897</v>
      </c>
      <c r="C336" s="6" t="s">
        <v>39</v>
      </c>
      <c r="D336" s="6" t="s">
        <v>898</v>
      </c>
      <c r="E336" s="7" t="s">
        <v>66</v>
      </c>
      <c r="F336" s="8">
        <v>677</v>
      </c>
      <c r="G336" s="9">
        <v>7.27</v>
      </c>
      <c r="H336" s="10" t="s">
        <v>16</v>
      </c>
      <c r="I336" s="9">
        <f>(TRUNC(G336 * K12,2) + G336)</f>
        <v>8.93</v>
      </c>
      <c r="J336" s="9">
        <f t="shared" si="5"/>
        <v>6045.61</v>
      </c>
      <c r="K336" s="10">
        <f>J336 / K11</f>
        <v>3.0108957181309839E-3</v>
      </c>
    </row>
    <row r="337" spans="1:11" ht="39" customHeight="1" x14ac:dyDescent="0.25">
      <c r="A337" s="6" t="s">
        <v>899</v>
      </c>
      <c r="B337" s="6" t="s">
        <v>900</v>
      </c>
      <c r="C337" s="6" t="s">
        <v>39</v>
      </c>
      <c r="D337" s="6" t="s">
        <v>901</v>
      </c>
      <c r="E337" s="7" t="s">
        <v>66</v>
      </c>
      <c r="F337" s="8">
        <v>69.900000000000006</v>
      </c>
      <c r="G337" s="9">
        <v>10.039999999999999</v>
      </c>
      <c r="H337" s="10" t="s">
        <v>16</v>
      </c>
      <c r="I337" s="9">
        <f>(TRUNC(G337 * K12,2) + G337)</f>
        <v>12.34</v>
      </c>
      <c r="J337" s="9">
        <f t="shared" si="5"/>
        <v>862.56</v>
      </c>
      <c r="K337" s="10">
        <f>J337 / K11</f>
        <v>4.2958083810088003E-4</v>
      </c>
    </row>
    <row r="338" spans="1:11" ht="39" customHeight="1" x14ac:dyDescent="0.25">
      <c r="A338" s="6" t="s">
        <v>902</v>
      </c>
      <c r="B338" s="6" t="s">
        <v>903</v>
      </c>
      <c r="C338" s="6" t="s">
        <v>39</v>
      </c>
      <c r="D338" s="6" t="s">
        <v>904</v>
      </c>
      <c r="E338" s="7" t="s">
        <v>41</v>
      </c>
      <c r="F338" s="8">
        <v>2</v>
      </c>
      <c r="G338" s="9">
        <v>185.31</v>
      </c>
      <c r="H338" s="10" t="s">
        <v>16</v>
      </c>
      <c r="I338" s="9">
        <f>(TRUNC(G338 * K12,2) + G338)</f>
        <v>227.83</v>
      </c>
      <c r="J338" s="9">
        <f t="shared" si="5"/>
        <v>455.66</v>
      </c>
      <c r="K338" s="10">
        <f>J338 / K11</f>
        <v>2.2693239274838506E-4</v>
      </c>
    </row>
    <row r="339" spans="1:11" ht="25.95" customHeight="1" x14ac:dyDescent="0.25">
      <c r="A339" s="6" t="s">
        <v>905</v>
      </c>
      <c r="B339" s="6" t="s">
        <v>906</v>
      </c>
      <c r="C339" s="6" t="s">
        <v>35</v>
      </c>
      <c r="D339" s="6" t="s">
        <v>907</v>
      </c>
      <c r="E339" s="7" t="s">
        <v>41</v>
      </c>
      <c r="F339" s="8">
        <v>3</v>
      </c>
      <c r="G339" s="9">
        <v>112.34</v>
      </c>
      <c r="H339" s="10" t="s">
        <v>16</v>
      </c>
      <c r="I339" s="9">
        <f>(TRUNC(G339 * K12,2) + G339)</f>
        <v>138.12</v>
      </c>
      <c r="J339" s="9">
        <f t="shared" si="5"/>
        <v>414.36</v>
      </c>
      <c r="K339" s="10">
        <f>J339 / K11</f>
        <v>2.0636374985563981E-4</v>
      </c>
    </row>
    <row r="340" spans="1:11" ht="25.95" customHeight="1" x14ac:dyDescent="0.25">
      <c r="A340" s="6" t="s">
        <v>908</v>
      </c>
      <c r="B340" s="6" t="s">
        <v>909</v>
      </c>
      <c r="C340" s="6" t="s">
        <v>35</v>
      </c>
      <c r="D340" s="6" t="s">
        <v>910</v>
      </c>
      <c r="E340" s="7" t="s">
        <v>41</v>
      </c>
      <c r="F340" s="8">
        <v>1</v>
      </c>
      <c r="G340" s="9">
        <v>222.46</v>
      </c>
      <c r="H340" s="10" t="s">
        <v>16</v>
      </c>
      <c r="I340" s="9">
        <f>(TRUNC(G340 * K12,2) + G340)</f>
        <v>273.51</v>
      </c>
      <c r="J340" s="9">
        <f t="shared" si="5"/>
        <v>273.51</v>
      </c>
      <c r="K340" s="10">
        <f>J340 / K11</f>
        <v>1.3621621107977615E-4</v>
      </c>
    </row>
    <row r="341" spans="1:11" ht="39" customHeight="1" x14ac:dyDescent="0.25">
      <c r="A341" s="6" t="s">
        <v>911</v>
      </c>
      <c r="B341" s="6" t="s">
        <v>912</v>
      </c>
      <c r="C341" s="6" t="s">
        <v>39</v>
      </c>
      <c r="D341" s="6" t="s">
        <v>913</v>
      </c>
      <c r="E341" s="7" t="s">
        <v>41</v>
      </c>
      <c r="F341" s="8">
        <v>8</v>
      </c>
      <c r="G341" s="9">
        <v>45.65</v>
      </c>
      <c r="H341" s="10" t="s">
        <v>16</v>
      </c>
      <c r="I341" s="9">
        <f>(TRUNC(G341 * K12,2) + G341)</f>
        <v>56.12</v>
      </c>
      <c r="J341" s="9">
        <f t="shared" si="5"/>
        <v>448.96</v>
      </c>
      <c r="K341" s="10">
        <f>J341 / K11</f>
        <v>2.235955911168743E-4</v>
      </c>
    </row>
    <row r="342" spans="1:11" ht="39" customHeight="1" x14ac:dyDescent="0.25">
      <c r="A342" s="6" t="s">
        <v>914</v>
      </c>
      <c r="B342" s="6" t="s">
        <v>915</v>
      </c>
      <c r="C342" s="6" t="s">
        <v>39</v>
      </c>
      <c r="D342" s="6" t="s">
        <v>916</v>
      </c>
      <c r="E342" s="7" t="s">
        <v>41</v>
      </c>
      <c r="F342" s="8">
        <v>1</v>
      </c>
      <c r="G342" s="9">
        <v>73.05</v>
      </c>
      <c r="H342" s="10" t="s">
        <v>16</v>
      </c>
      <c r="I342" s="9">
        <f>(TRUNC(G342 * K12,2) + G342)</f>
        <v>89.81</v>
      </c>
      <c r="J342" s="9">
        <f t="shared" si="5"/>
        <v>89.81</v>
      </c>
      <c r="K342" s="10">
        <f>J342 / K11</f>
        <v>4.4728082765071458E-5</v>
      </c>
    </row>
    <row r="343" spans="1:11" ht="39" customHeight="1" x14ac:dyDescent="0.25">
      <c r="A343" s="6" t="s">
        <v>917</v>
      </c>
      <c r="B343" s="6" t="s">
        <v>918</v>
      </c>
      <c r="C343" s="6" t="s">
        <v>39</v>
      </c>
      <c r="D343" s="6" t="s">
        <v>919</v>
      </c>
      <c r="E343" s="7" t="s">
        <v>41</v>
      </c>
      <c r="F343" s="8">
        <v>2</v>
      </c>
      <c r="G343" s="9">
        <v>64.709999999999994</v>
      </c>
      <c r="H343" s="10" t="s">
        <v>16</v>
      </c>
      <c r="I343" s="9">
        <f>(TRUNC(G343 * K12,2) + G343)</f>
        <v>79.559999999999988</v>
      </c>
      <c r="J343" s="9">
        <f t="shared" si="5"/>
        <v>159.12</v>
      </c>
      <c r="K343" s="10">
        <f>J343 / K11</f>
        <v>7.9246548597908589E-5</v>
      </c>
    </row>
    <row r="344" spans="1:11" ht="39" customHeight="1" x14ac:dyDescent="0.25">
      <c r="A344" s="6" t="s">
        <v>920</v>
      </c>
      <c r="B344" s="6" t="s">
        <v>921</v>
      </c>
      <c r="C344" s="6" t="s">
        <v>39</v>
      </c>
      <c r="D344" s="6" t="s">
        <v>922</v>
      </c>
      <c r="E344" s="7" t="s">
        <v>41</v>
      </c>
      <c r="F344" s="8">
        <v>23</v>
      </c>
      <c r="G344" s="9">
        <v>37.39</v>
      </c>
      <c r="H344" s="10" t="s">
        <v>16</v>
      </c>
      <c r="I344" s="9">
        <f>(TRUNC(G344 * K12,2) + G344)</f>
        <v>45.97</v>
      </c>
      <c r="J344" s="9">
        <f t="shared" si="5"/>
        <v>1057.31</v>
      </c>
      <c r="K344" s="10">
        <f>J344 / K11</f>
        <v>5.2657219895710611E-4</v>
      </c>
    </row>
    <row r="345" spans="1:11" ht="25.95" customHeight="1" x14ac:dyDescent="0.25">
      <c r="A345" s="6" t="s">
        <v>923</v>
      </c>
      <c r="B345" s="6" t="s">
        <v>924</v>
      </c>
      <c r="C345" s="6" t="s">
        <v>35</v>
      </c>
      <c r="D345" s="6" t="s">
        <v>925</v>
      </c>
      <c r="E345" s="7" t="s">
        <v>41</v>
      </c>
      <c r="F345" s="8">
        <v>26</v>
      </c>
      <c r="G345" s="9">
        <v>13.8</v>
      </c>
      <c r="H345" s="10" t="s">
        <v>16</v>
      </c>
      <c r="I345" s="9">
        <f>(TRUNC(G345 * K12,2) + G345)</f>
        <v>16.96</v>
      </c>
      <c r="J345" s="9">
        <f t="shared" si="5"/>
        <v>440.96</v>
      </c>
      <c r="K345" s="10">
        <f>J345 / K11</f>
        <v>2.1961135036283164E-4</v>
      </c>
    </row>
    <row r="346" spans="1:11" ht="24" customHeight="1" x14ac:dyDescent="0.25">
      <c r="A346" s="6" t="s">
        <v>926</v>
      </c>
      <c r="B346" s="6" t="s">
        <v>927</v>
      </c>
      <c r="C346" s="6" t="s">
        <v>35</v>
      </c>
      <c r="D346" s="6" t="s">
        <v>928</v>
      </c>
      <c r="E346" s="7" t="s">
        <v>41</v>
      </c>
      <c r="F346" s="8">
        <v>18</v>
      </c>
      <c r="G346" s="9">
        <v>10.8</v>
      </c>
      <c r="H346" s="10" t="s">
        <v>16</v>
      </c>
      <c r="I346" s="9">
        <f>(TRUNC(G346 * K12,2) + G346)</f>
        <v>13.270000000000001</v>
      </c>
      <c r="J346" s="9">
        <f t="shared" si="5"/>
        <v>238.86</v>
      </c>
      <c r="K346" s="10">
        <f>J346 / K11</f>
        <v>1.1895946831382885E-4</v>
      </c>
    </row>
    <row r="347" spans="1:11" ht="24" customHeight="1" x14ac:dyDescent="0.25">
      <c r="A347" s="6" t="s">
        <v>929</v>
      </c>
      <c r="B347" s="6" t="s">
        <v>930</v>
      </c>
      <c r="C347" s="6" t="s">
        <v>35</v>
      </c>
      <c r="D347" s="6" t="s">
        <v>931</v>
      </c>
      <c r="E347" s="7" t="s">
        <v>41</v>
      </c>
      <c r="F347" s="8">
        <v>212</v>
      </c>
      <c r="G347" s="9">
        <v>8.52</v>
      </c>
      <c r="H347" s="10" t="s">
        <v>16</v>
      </c>
      <c r="I347" s="9">
        <f>(TRUNC(G347 * K12,2) + G347)</f>
        <v>10.469999999999999</v>
      </c>
      <c r="J347" s="9">
        <f t="shared" si="5"/>
        <v>2219.64</v>
      </c>
      <c r="K347" s="10">
        <f>J347 / K11</f>
        <v>1.1054475184129073E-3</v>
      </c>
    </row>
    <row r="348" spans="1:11" ht="39" customHeight="1" x14ac:dyDescent="0.25">
      <c r="A348" s="6" t="s">
        <v>932</v>
      </c>
      <c r="B348" s="6" t="s">
        <v>933</v>
      </c>
      <c r="C348" s="6" t="s">
        <v>39</v>
      </c>
      <c r="D348" s="6" t="s">
        <v>934</v>
      </c>
      <c r="E348" s="7" t="s">
        <v>41</v>
      </c>
      <c r="F348" s="8">
        <v>34</v>
      </c>
      <c r="G348" s="9">
        <v>44.58</v>
      </c>
      <c r="H348" s="10" t="s">
        <v>16</v>
      </c>
      <c r="I348" s="9">
        <f>(TRUNC(G348 * K12,2) + G348)</f>
        <v>54.81</v>
      </c>
      <c r="J348" s="9">
        <f t="shared" si="5"/>
        <v>1863.54</v>
      </c>
      <c r="K348" s="10">
        <f>J348 / K11</f>
        <v>9.2809900184858329E-4</v>
      </c>
    </row>
    <row r="349" spans="1:11" ht="39" customHeight="1" x14ac:dyDescent="0.25">
      <c r="A349" s="6" t="s">
        <v>935</v>
      </c>
      <c r="B349" s="6" t="s">
        <v>936</v>
      </c>
      <c r="C349" s="6" t="s">
        <v>39</v>
      </c>
      <c r="D349" s="6" t="s">
        <v>937</v>
      </c>
      <c r="E349" s="7" t="s">
        <v>41</v>
      </c>
      <c r="F349" s="8">
        <v>1</v>
      </c>
      <c r="G349" s="9">
        <v>58.31</v>
      </c>
      <c r="H349" s="10" t="s">
        <v>16</v>
      </c>
      <c r="I349" s="9">
        <f>(TRUNC(G349 * K12,2) + G349)</f>
        <v>71.69</v>
      </c>
      <c r="J349" s="9">
        <f t="shared" si="5"/>
        <v>71.69</v>
      </c>
      <c r="K349" s="10">
        <f>J349 / K11</f>
        <v>3.5703777457164823E-5</v>
      </c>
    </row>
    <row r="350" spans="1:11" ht="39" customHeight="1" x14ac:dyDescent="0.25">
      <c r="A350" s="6" t="s">
        <v>938</v>
      </c>
      <c r="B350" s="6" t="s">
        <v>939</v>
      </c>
      <c r="C350" s="6" t="s">
        <v>39</v>
      </c>
      <c r="D350" s="6" t="s">
        <v>940</v>
      </c>
      <c r="E350" s="7" t="s">
        <v>41</v>
      </c>
      <c r="F350" s="8">
        <v>10</v>
      </c>
      <c r="G350" s="9">
        <v>49.97</v>
      </c>
      <c r="H350" s="10" t="s">
        <v>16</v>
      </c>
      <c r="I350" s="9">
        <f>(TRUNC(G350 * K12,2) + G350)</f>
        <v>61.43</v>
      </c>
      <c r="J350" s="9">
        <f t="shared" si="5"/>
        <v>614.29999999999995</v>
      </c>
      <c r="K350" s="10">
        <f>J350 / K11</f>
        <v>3.0593988690105105E-4</v>
      </c>
    </row>
    <row r="351" spans="1:11" ht="39" customHeight="1" x14ac:dyDescent="0.25">
      <c r="A351" s="6" t="s">
        <v>941</v>
      </c>
      <c r="B351" s="6" t="s">
        <v>942</v>
      </c>
      <c r="C351" s="6" t="s">
        <v>39</v>
      </c>
      <c r="D351" s="6" t="s">
        <v>943</v>
      </c>
      <c r="E351" s="7" t="s">
        <v>41</v>
      </c>
      <c r="F351" s="8">
        <v>72</v>
      </c>
      <c r="G351" s="9">
        <v>57.24</v>
      </c>
      <c r="H351" s="10" t="s">
        <v>16</v>
      </c>
      <c r="I351" s="9">
        <f>(TRUNC(G351 * K12,2) + G351)</f>
        <v>70.37</v>
      </c>
      <c r="J351" s="9">
        <f t="shared" si="5"/>
        <v>5066.6400000000003</v>
      </c>
      <c r="K351" s="10">
        <f>J351 / K11</f>
        <v>2.5233391967578408E-3</v>
      </c>
    </row>
    <row r="352" spans="1:11" ht="39" customHeight="1" x14ac:dyDescent="0.25">
      <c r="A352" s="6" t="s">
        <v>944</v>
      </c>
      <c r="B352" s="6" t="s">
        <v>945</v>
      </c>
      <c r="C352" s="6" t="s">
        <v>39</v>
      </c>
      <c r="D352" s="6" t="s">
        <v>946</v>
      </c>
      <c r="E352" s="7" t="s">
        <v>41</v>
      </c>
      <c r="F352" s="8">
        <v>22</v>
      </c>
      <c r="G352" s="9">
        <v>61.38</v>
      </c>
      <c r="H352" s="10" t="s">
        <v>16</v>
      </c>
      <c r="I352" s="9">
        <f>(TRUNC(G352 * K12,2) + G352)</f>
        <v>75.460000000000008</v>
      </c>
      <c r="J352" s="9">
        <f t="shared" si="5"/>
        <v>1660.12</v>
      </c>
      <c r="K352" s="10">
        <f>J352 / K11</f>
        <v>8.2678972007516342E-4</v>
      </c>
    </row>
    <row r="353" spans="1:11" ht="39" customHeight="1" x14ac:dyDescent="0.25">
      <c r="A353" s="6" t="s">
        <v>947</v>
      </c>
      <c r="B353" s="6" t="s">
        <v>948</v>
      </c>
      <c r="C353" s="6" t="s">
        <v>39</v>
      </c>
      <c r="D353" s="6" t="s">
        <v>949</v>
      </c>
      <c r="E353" s="7" t="s">
        <v>41</v>
      </c>
      <c r="F353" s="8">
        <v>2</v>
      </c>
      <c r="G353" s="9">
        <v>83.49</v>
      </c>
      <c r="H353" s="10" t="s">
        <v>16</v>
      </c>
      <c r="I353" s="9">
        <f>(TRUNC(G353 * K12,2) + G353)</f>
        <v>102.64999999999999</v>
      </c>
      <c r="J353" s="9">
        <f t="shared" si="5"/>
        <v>205.3</v>
      </c>
      <c r="K353" s="10">
        <f>J353 / K11</f>
        <v>1.0224557835061987E-4</v>
      </c>
    </row>
    <row r="354" spans="1:11" ht="39" customHeight="1" x14ac:dyDescent="0.25">
      <c r="A354" s="6" t="s">
        <v>950</v>
      </c>
      <c r="B354" s="6" t="s">
        <v>951</v>
      </c>
      <c r="C354" s="6" t="s">
        <v>39</v>
      </c>
      <c r="D354" s="6" t="s">
        <v>952</v>
      </c>
      <c r="E354" s="7" t="s">
        <v>41</v>
      </c>
      <c r="F354" s="8">
        <v>85</v>
      </c>
      <c r="G354" s="9">
        <v>30.91</v>
      </c>
      <c r="H354" s="10" t="s">
        <v>16</v>
      </c>
      <c r="I354" s="9">
        <f>(TRUNC(G354 * K12,2) + G354)</f>
        <v>38</v>
      </c>
      <c r="J354" s="9">
        <f t="shared" si="5"/>
        <v>3230</v>
      </c>
      <c r="K354" s="10">
        <f>J354 / K11</f>
        <v>1.6086372044447257E-3</v>
      </c>
    </row>
    <row r="355" spans="1:11" ht="39" customHeight="1" x14ac:dyDescent="0.25">
      <c r="A355" s="6" t="s">
        <v>953</v>
      </c>
      <c r="B355" s="6" t="s">
        <v>954</v>
      </c>
      <c r="C355" s="6" t="s">
        <v>39</v>
      </c>
      <c r="D355" s="6" t="s">
        <v>955</v>
      </c>
      <c r="E355" s="7" t="s">
        <v>41</v>
      </c>
      <c r="F355" s="8">
        <v>11</v>
      </c>
      <c r="G355" s="9">
        <v>32.979999999999997</v>
      </c>
      <c r="H355" s="10" t="s">
        <v>16</v>
      </c>
      <c r="I355" s="9">
        <f>(TRUNC(G355 * K12,2) + G355)</f>
        <v>40.54</v>
      </c>
      <c r="J355" s="9">
        <f t="shared" si="5"/>
        <v>445.94</v>
      </c>
      <c r="K355" s="10">
        <f>J355 / K11</f>
        <v>2.2209154023222321E-4</v>
      </c>
    </row>
    <row r="356" spans="1:11" ht="25.95" customHeight="1" x14ac:dyDescent="0.25">
      <c r="A356" s="6" t="s">
        <v>956</v>
      </c>
      <c r="B356" s="6" t="s">
        <v>957</v>
      </c>
      <c r="C356" s="6" t="s">
        <v>26</v>
      </c>
      <c r="D356" s="6" t="s">
        <v>958</v>
      </c>
      <c r="E356" s="7" t="s">
        <v>329</v>
      </c>
      <c r="F356" s="8">
        <v>2</v>
      </c>
      <c r="G356" s="9">
        <v>105.06</v>
      </c>
      <c r="H356" s="10" t="s">
        <v>16</v>
      </c>
      <c r="I356" s="9">
        <f>(TRUNC(G356 * K12,2) + G356)</f>
        <v>129.17000000000002</v>
      </c>
      <c r="J356" s="9">
        <f t="shared" si="5"/>
        <v>258.33999999999997</v>
      </c>
      <c r="K356" s="10">
        <f>J356 / K11</f>
        <v>1.2866109454992273E-4</v>
      </c>
    </row>
    <row r="357" spans="1:11" ht="24" customHeight="1" x14ac:dyDescent="0.25">
      <c r="A357" s="6" t="s">
        <v>959</v>
      </c>
      <c r="B357" s="6" t="s">
        <v>960</v>
      </c>
      <c r="C357" s="6" t="s">
        <v>35</v>
      </c>
      <c r="D357" s="6" t="s">
        <v>961</v>
      </c>
      <c r="E357" s="7" t="s">
        <v>41</v>
      </c>
      <c r="F357" s="8">
        <v>2</v>
      </c>
      <c r="G357" s="9">
        <v>260.14999999999998</v>
      </c>
      <c r="H357" s="10" t="s">
        <v>16</v>
      </c>
      <c r="I357" s="9">
        <f>(TRUNC(G357 * K12,2) + G357)</f>
        <v>319.84999999999997</v>
      </c>
      <c r="J357" s="9">
        <f t="shared" si="5"/>
        <v>639.70000000000005</v>
      </c>
      <c r="K357" s="10">
        <f>J357 / K11</f>
        <v>3.1858985129513658E-4</v>
      </c>
    </row>
    <row r="358" spans="1:11" ht="25.95" customHeight="1" x14ac:dyDescent="0.25">
      <c r="A358" s="6" t="s">
        <v>962</v>
      </c>
      <c r="B358" s="6" t="s">
        <v>963</v>
      </c>
      <c r="C358" s="6" t="s">
        <v>39</v>
      </c>
      <c r="D358" s="6" t="s">
        <v>964</v>
      </c>
      <c r="E358" s="7" t="s">
        <v>41</v>
      </c>
      <c r="F358" s="8">
        <v>1</v>
      </c>
      <c r="G358" s="9">
        <v>12.02</v>
      </c>
      <c r="H358" s="10" t="s">
        <v>16</v>
      </c>
      <c r="I358" s="9">
        <f>(TRUNC(G358 * K12,2) + G358)</f>
        <v>14.77</v>
      </c>
      <c r="J358" s="9">
        <f t="shared" si="5"/>
        <v>14.77</v>
      </c>
      <c r="K358" s="10">
        <f>J358 / K11</f>
        <v>7.355904492151269E-6</v>
      </c>
    </row>
    <row r="359" spans="1:11" ht="25.95" customHeight="1" x14ac:dyDescent="0.25">
      <c r="A359" s="6" t="s">
        <v>965</v>
      </c>
      <c r="B359" s="6" t="s">
        <v>966</v>
      </c>
      <c r="C359" s="6" t="s">
        <v>39</v>
      </c>
      <c r="D359" s="6" t="s">
        <v>967</v>
      </c>
      <c r="E359" s="7" t="s">
        <v>41</v>
      </c>
      <c r="F359" s="8">
        <v>37</v>
      </c>
      <c r="G359" s="9">
        <v>12.93</v>
      </c>
      <c r="H359" s="10" t="s">
        <v>16</v>
      </c>
      <c r="I359" s="9">
        <f>(TRUNC(G359 * K12,2) + G359)</f>
        <v>15.89</v>
      </c>
      <c r="J359" s="9">
        <f t="shared" si="5"/>
        <v>587.92999999999995</v>
      </c>
      <c r="K359" s="10">
        <f>J359 / K11</f>
        <v>2.9280683331553794E-4</v>
      </c>
    </row>
    <row r="360" spans="1:11" ht="25.95" customHeight="1" x14ac:dyDescent="0.25">
      <c r="A360" s="6" t="s">
        <v>968</v>
      </c>
      <c r="B360" s="6" t="s">
        <v>969</v>
      </c>
      <c r="C360" s="6" t="s">
        <v>39</v>
      </c>
      <c r="D360" s="6" t="s">
        <v>970</v>
      </c>
      <c r="E360" s="7" t="s">
        <v>41</v>
      </c>
      <c r="F360" s="8">
        <v>5</v>
      </c>
      <c r="G360" s="9">
        <v>57.29</v>
      </c>
      <c r="H360" s="10" t="s">
        <v>16</v>
      </c>
      <c r="I360" s="9">
        <f>(TRUNC(G360 * K12,2) + G360)</f>
        <v>70.430000000000007</v>
      </c>
      <c r="J360" s="9">
        <f t="shared" si="5"/>
        <v>352.15</v>
      </c>
      <c r="K360" s="10">
        <f>J360 / K11</f>
        <v>1.7538129769201552E-4</v>
      </c>
    </row>
    <row r="361" spans="1:11" ht="25.95" customHeight="1" x14ac:dyDescent="0.25">
      <c r="A361" s="6" t="s">
        <v>971</v>
      </c>
      <c r="B361" s="6" t="s">
        <v>972</v>
      </c>
      <c r="C361" s="6" t="s">
        <v>39</v>
      </c>
      <c r="D361" s="6" t="s">
        <v>973</v>
      </c>
      <c r="E361" s="7" t="s">
        <v>41</v>
      </c>
      <c r="F361" s="8">
        <v>32</v>
      </c>
      <c r="G361" s="9">
        <v>60.68</v>
      </c>
      <c r="H361" s="10" t="s">
        <v>16</v>
      </c>
      <c r="I361" s="9">
        <f>(TRUNC(G361 * K12,2) + G361)</f>
        <v>74.599999999999994</v>
      </c>
      <c r="J361" s="9">
        <f t="shared" si="5"/>
        <v>2387.1999999999998</v>
      </c>
      <c r="K361" s="10">
        <f>J361 / K11</f>
        <v>1.188897441006331E-3</v>
      </c>
    </row>
    <row r="362" spans="1:11" ht="25.95" customHeight="1" x14ac:dyDescent="0.25">
      <c r="A362" s="6" t="s">
        <v>974</v>
      </c>
      <c r="B362" s="6" t="s">
        <v>975</v>
      </c>
      <c r="C362" s="6" t="s">
        <v>39</v>
      </c>
      <c r="D362" s="6" t="s">
        <v>976</v>
      </c>
      <c r="E362" s="7" t="s">
        <v>41</v>
      </c>
      <c r="F362" s="8">
        <v>2</v>
      </c>
      <c r="G362" s="9">
        <v>64.88</v>
      </c>
      <c r="H362" s="10" t="s">
        <v>16</v>
      </c>
      <c r="I362" s="9">
        <f>(TRUNC(G362 * K12,2) + G362)</f>
        <v>79.759999999999991</v>
      </c>
      <c r="J362" s="9">
        <f t="shared" si="5"/>
        <v>159.52000000000001</v>
      </c>
      <c r="K362" s="10">
        <f>J362 / K11</f>
        <v>7.9445760635610727E-5</v>
      </c>
    </row>
    <row r="363" spans="1:11" ht="25.95" customHeight="1" x14ac:dyDescent="0.25">
      <c r="A363" s="6" t="s">
        <v>977</v>
      </c>
      <c r="B363" s="6" t="s">
        <v>978</v>
      </c>
      <c r="C363" s="6" t="s">
        <v>39</v>
      </c>
      <c r="D363" s="6" t="s">
        <v>979</v>
      </c>
      <c r="E363" s="7" t="s">
        <v>41</v>
      </c>
      <c r="F363" s="8">
        <v>2</v>
      </c>
      <c r="G363" s="9">
        <v>70.959999999999994</v>
      </c>
      <c r="H363" s="10" t="s">
        <v>16</v>
      </c>
      <c r="I363" s="9">
        <f>(TRUNC(G363 * K12,2) + G363)</f>
        <v>87.24</v>
      </c>
      <c r="J363" s="9">
        <f t="shared" si="5"/>
        <v>174.48</v>
      </c>
      <c r="K363" s="10">
        <f>J363 / K11</f>
        <v>8.6896290845670508E-5</v>
      </c>
    </row>
    <row r="364" spans="1:11" ht="25.95" customHeight="1" x14ac:dyDescent="0.25">
      <c r="A364" s="6" t="s">
        <v>980</v>
      </c>
      <c r="B364" s="6" t="s">
        <v>981</v>
      </c>
      <c r="C364" s="6" t="s">
        <v>26</v>
      </c>
      <c r="D364" s="6" t="s">
        <v>982</v>
      </c>
      <c r="E364" s="7" t="s">
        <v>329</v>
      </c>
      <c r="F364" s="8">
        <v>2</v>
      </c>
      <c r="G364" s="9">
        <v>101.43</v>
      </c>
      <c r="H364" s="10" t="s">
        <v>16</v>
      </c>
      <c r="I364" s="9">
        <f>(TRUNC(G364 * K12,2) + G364)</f>
        <v>124.7</v>
      </c>
      <c r="J364" s="9">
        <f t="shared" ref="J364:J427" si="6">TRUNC(F364 * I364,2)</f>
        <v>249.4</v>
      </c>
      <c r="K364" s="10">
        <f>J364 / K11</f>
        <v>1.2420870550728007E-4</v>
      </c>
    </row>
    <row r="365" spans="1:11" ht="25.95" customHeight="1" x14ac:dyDescent="0.25">
      <c r="A365" s="6" t="s">
        <v>983</v>
      </c>
      <c r="B365" s="6" t="s">
        <v>984</v>
      </c>
      <c r="C365" s="6" t="s">
        <v>26</v>
      </c>
      <c r="D365" s="6" t="s">
        <v>985</v>
      </c>
      <c r="E365" s="7" t="s">
        <v>329</v>
      </c>
      <c r="F365" s="8">
        <v>1</v>
      </c>
      <c r="G365" s="9">
        <v>274.70999999999998</v>
      </c>
      <c r="H365" s="10" t="s">
        <v>16</v>
      </c>
      <c r="I365" s="9">
        <f>(TRUNC(G365 * K12,2) + G365)</f>
        <v>337.75</v>
      </c>
      <c r="J365" s="9">
        <f t="shared" si="6"/>
        <v>337.75</v>
      </c>
      <c r="K365" s="10">
        <f>J365 / K11</f>
        <v>1.6820966433473872E-4</v>
      </c>
    </row>
    <row r="366" spans="1:11" ht="25.95" customHeight="1" x14ac:dyDescent="0.25">
      <c r="A366" s="6" t="s">
        <v>986</v>
      </c>
      <c r="B366" s="6" t="s">
        <v>987</v>
      </c>
      <c r="C366" s="6" t="s">
        <v>35</v>
      </c>
      <c r="D366" s="6" t="s">
        <v>988</v>
      </c>
      <c r="E366" s="7" t="s">
        <v>41</v>
      </c>
      <c r="F366" s="8">
        <v>14</v>
      </c>
      <c r="G366" s="9">
        <v>309.67</v>
      </c>
      <c r="H366" s="10" t="s">
        <v>16</v>
      </c>
      <c r="I366" s="9">
        <f>(TRUNC(G366 * K12,2) + G366)</f>
        <v>380.73</v>
      </c>
      <c r="J366" s="9">
        <f t="shared" si="6"/>
        <v>5330.22</v>
      </c>
      <c r="K366" s="10">
        <f>J366 / K11</f>
        <v>2.6546099690016615E-3</v>
      </c>
    </row>
    <row r="367" spans="1:11" ht="39" customHeight="1" x14ac:dyDescent="0.25">
      <c r="A367" s="6" t="s">
        <v>989</v>
      </c>
      <c r="B367" s="6" t="s">
        <v>990</v>
      </c>
      <c r="C367" s="6" t="s">
        <v>21</v>
      </c>
      <c r="D367" s="6" t="s">
        <v>991</v>
      </c>
      <c r="E367" s="7" t="s">
        <v>329</v>
      </c>
      <c r="F367" s="8">
        <v>4</v>
      </c>
      <c r="G367" s="9">
        <v>701.63</v>
      </c>
      <c r="H367" s="10" t="s">
        <v>16</v>
      </c>
      <c r="I367" s="9">
        <f>(TRUNC(G367 * K12,2) + G367)</f>
        <v>862.65</v>
      </c>
      <c r="J367" s="9">
        <f t="shared" si="6"/>
        <v>3450.6</v>
      </c>
      <c r="K367" s="10">
        <f>J367 / K11</f>
        <v>1.718502643237452E-3</v>
      </c>
    </row>
    <row r="368" spans="1:11" ht="25.95" customHeight="1" x14ac:dyDescent="0.25">
      <c r="A368" s="6" t="s">
        <v>992</v>
      </c>
      <c r="B368" s="6" t="s">
        <v>993</v>
      </c>
      <c r="C368" s="6" t="s">
        <v>35</v>
      </c>
      <c r="D368" s="6" t="s">
        <v>994</v>
      </c>
      <c r="E368" s="7" t="s">
        <v>41</v>
      </c>
      <c r="F368" s="8">
        <v>1</v>
      </c>
      <c r="G368" s="9">
        <v>669.6</v>
      </c>
      <c r="H368" s="10" t="s">
        <v>16</v>
      </c>
      <c r="I368" s="9">
        <f>(TRUNC(G368 * K12,2) + G368)</f>
        <v>823.27</v>
      </c>
      <c r="J368" s="9">
        <f t="shared" si="6"/>
        <v>823.27</v>
      </c>
      <c r="K368" s="10">
        <f>J368 / K11</f>
        <v>4.10013235697588E-4</v>
      </c>
    </row>
    <row r="369" spans="1:11" ht="24" customHeight="1" x14ac:dyDescent="0.25">
      <c r="A369" s="6" t="s">
        <v>995</v>
      </c>
      <c r="B369" s="6" t="s">
        <v>996</v>
      </c>
      <c r="C369" s="6" t="s">
        <v>26</v>
      </c>
      <c r="D369" s="6" t="s">
        <v>997</v>
      </c>
      <c r="E369" s="7" t="s">
        <v>329</v>
      </c>
      <c r="F369" s="8">
        <v>2</v>
      </c>
      <c r="G369" s="9">
        <v>297.87</v>
      </c>
      <c r="H369" s="10" t="s">
        <v>16</v>
      </c>
      <c r="I369" s="9">
        <f>(TRUNC(G369 * K12,2) + G369)</f>
        <v>366.23</v>
      </c>
      <c r="J369" s="9">
        <f t="shared" si="6"/>
        <v>732.46</v>
      </c>
      <c r="K369" s="10">
        <f>J369 / K11</f>
        <v>3.6478712283826125E-4</v>
      </c>
    </row>
    <row r="370" spans="1:11" ht="25.95" customHeight="1" x14ac:dyDescent="0.25">
      <c r="A370" s="6" t="s">
        <v>998</v>
      </c>
      <c r="B370" s="6" t="s">
        <v>999</v>
      </c>
      <c r="C370" s="6" t="s">
        <v>35</v>
      </c>
      <c r="D370" s="6" t="s">
        <v>1000</v>
      </c>
      <c r="E370" s="7" t="s">
        <v>41</v>
      </c>
      <c r="F370" s="8">
        <v>3</v>
      </c>
      <c r="G370" s="9">
        <v>12.73</v>
      </c>
      <c r="H370" s="10" t="s">
        <v>16</v>
      </c>
      <c r="I370" s="9">
        <f>(TRUNC(G370 * K12,2) + G370)</f>
        <v>15.65</v>
      </c>
      <c r="J370" s="9">
        <f t="shared" si="6"/>
        <v>46.95</v>
      </c>
      <c r="K370" s="10">
        <f>J370 / K11</f>
        <v>2.3382512925287887E-5</v>
      </c>
    </row>
    <row r="371" spans="1:11" ht="24" customHeight="1" x14ac:dyDescent="0.25">
      <c r="A371" s="6" t="s">
        <v>1001</v>
      </c>
      <c r="B371" s="6" t="s">
        <v>1002</v>
      </c>
      <c r="C371" s="6" t="s">
        <v>35</v>
      </c>
      <c r="D371" s="6" t="s">
        <v>1003</v>
      </c>
      <c r="E371" s="7" t="s">
        <v>41</v>
      </c>
      <c r="F371" s="8">
        <v>1</v>
      </c>
      <c r="G371" s="9">
        <v>49.05</v>
      </c>
      <c r="H371" s="10" t="s">
        <v>16</v>
      </c>
      <c r="I371" s="9">
        <f>(TRUNC(G371 * K12,2) + G371)</f>
        <v>60.3</v>
      </c>
      <c r="J371" s="9">
        <f t="shared" si="6"/>
        <v>60.3</v>
      </c>
      <c r="K371" s="10">
        <f>J371 / K11</f>
        <v>3.0031214683596581E-5</v>
      </c>
    </row>
    <row r="372" spans="1:11" ht="25.95" customHeight="1" x14ac:dyDescent="0.25">
      <c r="A372" s="6" t="s">
        <v>1004</v>
      </c>
      <c r="B372" s="6" t="s">
        <v>1005</v>
      </c>
      <c r="C372" s="6" t="s">
        <v>35</v>
      </c>
      <c r="D372" s="6" t="s">
        <v>1006</v>
      </c>
      <c r="E372" s="7" t="s">
        <v>66</v>
      </c>
      <c r="F372" s="8">
        <v>29.4</v>
      </c>
      <c r="G372" s="9">
        <v>69.75</v>
      </c>
      <c r="H372" s="10" t="s">
        <v>16</v>
      </c>
      <c r="I372" s="9">
        <f>(TRUNC(G372 * K12,2) + G372)</f>
        <v>85.75</v>
      </c>
      <c r="J372" s="9">
        <f t="shared" si="6"/>
        <v>2521.0500000000002</v>
      </c>
      <c r="K372" s="10">
        <f>J372 / K11</f>
        <v>1.2555587691224074E-3</v>
      </c>
    </row>
    <row r="373" spans="1:11" ht="25.95" customHeight="1" x14ac:dyDescent="0.25">
      <c r="A373" s="6" t="s">
        <v>1007</v>
      </c>
      <c r="B373" s="6" t="s">
        <v>1008</v>
      </c>
      <c r="C373" s="6" t="s">
        <v>26</v>
      </c>
      <c r="D373" s="6" t="s">
        <v>1009</v>
      </c>
      <c r="E373" s="7" t="s">
        <v>329</v>
      </c>
      <c r="F373" s="8">
        <v>22</v>
      </c>
      <c r="G373" s="9">
        <v>14.18</v>
      </c>
      <c r="H373" s="10" t="s">
        <v>16</v>
      </c>
      <c r="I373" s="9">
        <f>(TRUNC(G373 * K12,2) + G373)</f>
        <v>17.43</v>
      </c>
      <c r="J373" s="9">
        <f t="shared" si="6"/>
        <v>383.46</v>
      </c>
      <c r="K373" s="10">
        <f>J373 / K11</f>
        <v>1.9097461994314999E-4</v>
      </c>
    </row>
    <row r="374" spans="1:11" ht="25.95" customHeight="1" x14ac:dyDescent="0.25">
      <c r="A374" s="6" t="s">
        <v>1010</v>
      </c>
      <c r="B374" s="6" t="s">
        <v>1011</v>
      </c>
      <c r="C374" s="6" t="s">
        <v>26</v>
      </c>
      <c r="D374" s="6" t="s">
        <v>1012</v>
      </c>
      <c r="E374" s="7" t="s">
        <v>329</v>
      </c>
      <c r="F374" s="8">
        <v>26</v>
      </c>
      <c r="G374" s="9">
        <v>5.0199999999999996</v>
      </c>
      <c r="H374" s="10" t="s">
        <v>16</v>
      </c>
      <c r="I374" s="9">
        <f>(TRUNC(G374 * K12,2) + G374)</f>
        <v>6.17</v>
      </c>
      <c r="J374" s="9">
        <f t="shared" si="6"/>
        <v>160.41999999999999</v>
      </c>
      <c r="K374" s="10">
        <f>J374 / K11</f>
        <v>7.9893987720440515E-5</v>
      </c>
    </row>
    <row r="375" spans="1:11" ht="24" customHeight="1" x14ac:dyDescent="0.25">
      <c r="A375" s="6" t="s">
        <v>1013</v>
      </c>
      <c r="B375" s="6" t="s">
        <v>1014</v>
      </c>
      <c r="C375" s="6" t="s">
        <v>35</v>
      </c>
      <c r="D375" s="6" t="s">
        <v>1015</v>
      </c>
      <c r="E375" s="7" t="s">
        <v>41</v>
      </c>
      <c r="F375" s="8">
        <v>1</v>
      </c>
      <c r="G375" s="9">
        <v>20.68</v>
      </c>
      <c r="H375" s="10" t="s">
        <v>16</v>
      </c>
      <c r="I375" s="9">
        <f>(TRUNC(G375 * K12,2) + G375)</f>
        <v>25.42</v>
      </c>
      <c r="J375" s="9">
        <f t="shared" si="6"/>
        <v>25.42</v>
      </c>
      <c r="K375" s="10">
        <f>J375 / K11</f>
        <v>1.2659924995970567E-5</v>
      </c>
    </row>
    <row r="376" spans="1:11" ht="52.05" customHeight="1" x14ac:dyDescent="0.25">
      <c r="A376" s="6" t="s">
        <v>1016</v>
      </c>
      <c r="B376" s="6" t="s">
        <v>1017</v>
      </c>
      <c r="C376" s="6" t="s">
        <v>39</v>
      </c>
      <c r="D376" s="6" t="s">
        <v>1018</v>
      </c>
      <c r="E376" s="7" t="s">
        <v>66</v>
      </c>
      <c r="F376" s="8">
        <v>113.6</v>
      </c>
      <c r="G376" s="9">
        <v>27.66</v>
      </c>
      <c r="H376" s="10" t="s">
        <v>16</v>
      </c>
      <c r="I376" s="9">
        <f>(TRUNC(G376 * K12,2) + G376)</f>
        <v>34</v>
      </c>
      <c r="J376" s="9">
        <f t="shared" si="6"/>
        <v>3862.4</v>
      </c>
      <c r="K376" s="10">
        <f>J376 / K11</f>
        <v>1.9235914360517983E-3</v>
      </c>
    </row>
    <row r="377" spans="1:11" ht="52.05" customHeight="1" x14ac:dyDescent="0.25">
      <c r="A377" s="6" t="s">
        <v>1019</v>
      </c>
      <c r="B377" s="6" t="s">
        <v>1020</v>
      </c>
      <c r="C377" s="6" t="s">
        <v>39</v>
      </c>
      <c r="D377" s="6" t="s">
        <v>1021</v>
      </c>
      <c r="E377" s="7" t="s">
        <v>66</v>
      </c>
      <c r="F377" s="8">
        <v>1099.5999999999999</v>
      </c>
      <c r="G377" s="9">
        <v>23.13</v>
      </c>
      <c r="H377" s="10" t="s">
        <v>16</v>
      </c>
      <c r="I377" s="9">
        <f>(TRUNC(G377 * K12,2) + G377)</f>
        <v>28.43</v>
      </c>
      <c r="J377" s="9">
        <f t="shared" si="6"/>
        <v>31261.62</v>
      </c>
      <c r="K377" s="10">
        <f>J377 / K11</f>
        <v>1.5569227555174404E-2</v>
      </c>
    </row>
    <row r="378" spans="1:11" ht="52.05" customHeight="1" x14ac:dyDescent="0.25">
      <c r="A378" s="6" t="s">
        <v>1022</v>
      </c>
      <c r="B378" s="6" t="s">
        <v>1023</v>
      </c>
      <c r="C378" s="6" t="s">
        <v>39</v>
      </c>
      <c r="D378" s="6" t="s">
        <v>1024</v>
      </c>
      <c r="E378" s="7" t="s">
        <v>66</v>
      </c>
      <c r="F378" s="8">
        <v>42.9</v>
      </c>
      <c r="G378" s="9">
        <v>19.079999999999998</v>
      </c>
      <c r="H378" s="10" t="s">
        <v>16</v>
      </c>
      <c r="I378" s="9">
        <f>(TRUNC(G378 * K12,2) + G378)</f>
        <v>23.45</v>
      </c>
      <c r="J378" s="9">
        <f t="shared" si="6"/>
        <v>1006</v>
      </c>
      <c r="K378" s="10">
        <f>J378 / K11</f>
        <v>5.0101827482086506E-4</v>
      </c>
    </row>
    <row r="379" spans="1:11" ht="39" customHeight="1" x14ac:dyDescent="0.25">
      <c r="A379" s="6" t="s">
        <v>1025</v>
      </c>
      <c r="B379" s="6" t="s">
        <v>1026</v>
      </c>
      <c r="C379" s="6" t="s">
        <v>39</v>
      </c>
      <c r="D379" s="6" t="s">
        <v>1027</v>
      </c>
      <c r="E379" s="7" t="s">
        <v>66</v>
      </c>
      <c r="F379" s="8">
        <v>133.19999999999999</v>
      </c>
      <c r="G379" s="9">
        <v>21.08</v>
      </c>
      <c r="H379" s="10" t="s">
        <v>16</v>
      </c>
      <c r="I379" s="9">
        <f>(TRUNC(G379 * K12,2) + G379)</f>
        <v>25.909999999999997</v>
      </c>
      <c r="J379" s="9">
        <f t="shared" si="6"/>
        <v>3451.21</v>
      </c>
      <c r="K379" s="10">
        <f>J379 / K11</f>
        <v>1.7188064415949479E-3</v>
      </c>
    </row>
    <row r="380" spans="1:11" ht="39" customHeight="1" x14ac:dyDescent="0.25">
      <c r="A380" s="6" t="s">
        <v>1028</v>
      </c>
      <c r="B380" s="6" t="s">
        <v>1029</v>
      </c>
      <c r="C380" s="6" t="s">
        <v>39</v>
      </c>
      <c r="D380" s="6" t="s">
        <v>1030</v>
      </c>
      <c r="E380" s="7" t="s">
        <v>66</v>
      </c>
      <c r="F380" s="8">
        <v>41.4</v>
      </c>
      <c r="G380" s="9">
        <v>27.18</v>
      </c>
      <c r="H380" s="10" t="s">
        <v>16</v>
      </c>
      <c r="I380" s="9">
        <f>(TRUNC(G380 * K12,2) + G380)</f>
        <v>33.409999999999997</v>
      </c>
      <c r="J380" s="9">
        <f t="shared" si="6"/>
        <v>1383.17</v>
      </c>
      <c r="K380" s="10">
        <f>J380 / K11</f>
        <v>6.8886028547114901E-4</v>
      </c>
    </row>
    <row r="381" spans="1:11" ht="25.95" customHeight="1" x14ac:dyDescent="0.25">
      <c r="A381" s="6" t="s">
        <v>1031</v>
      </c>
      <c r="B381" s="6" t="s">
        <v>1032</v>
      </c>
      <c r="C381" s="6" t="s">
        <v>21</v>
      </c>
      <c r="D381" s="6" t="s">
        <v>1033</v>
      </c>
      <c r="E381" s="7" t="s">
        <v>382</v>
      </c>
      <c r="F381" s="8">
        <v>1</v>
      </c>
      <c r="G381" s="9">
        <v>77.28</v>
      </c>
      <c r="H381" s="10" t="s">
        <v>16</v>
      </c>
      <c r="I381" s="9">
        <f>(TRUNC(G381 * K12,2) + G381)</f>
        <v>95.01</v>
      </c>
      <c r="J381" s="9">
        <f t="shared" si="6"/>
        <v>95.01</v>
      </c>
      <c r="K381" s="10">
        <f>J381 / K11</f>
        <v>4.7317839255199192E-5</v>
      </c>
    </row>
    <row r="382" spans="1:11" ht="39" customHeight="1" x14ac:dyDescent="0.25">
      <c r="A382" s="6" t="s">
        <v>1034</v>
      </c>
      <c r="B382" s="6" t="s">
        <v>826</v>
      </c>
      <c r="C382" s="6" t="s">
        <v>21</v>
      </c>
      <c r="D382" s="6" t="s">
        <v>827</v>
      </c>
      <c r="E382" s="7" t="s">
        <v>329</v>
      </c>
      <c r="F382" s="8">
        <v>29</v>
      </c>
      <c r="G382" s="9">
        <v>239.09</v>
      </c>
      <c r="H382" s="10" t="s">
        <v>16</v>
      </c>
      <c r="I382" s="9">
        <f>(TRUNC(G382 * K12,2) + G382)</f>
        <v>293.95999999999998</v>
      </c>
      <c r="J382" s="9">
        <f t="shared" si="6"/>
        <v>8524.84</v>
      </c>
      <c r="K382" s="10">
        <f>J382 / K11</f>
        <v>4.2456268687116336E-3</v>
      </c>
    </row>
    <row r="383" spans="1:11" ht="25.95" customHeight="1" x14ac:dyDescent="0.25">
      <c r="A383" s="6" t="s">
        <v>1035</v>
      </c>
      <c r="B383" s="6" t="s">
        <v>1036</v>
      </c>
      <c r="C383" s="6" t="s">
        <v>26</v>
      </c>
      <c r="D383" s="6" t="s">
        <v>1037</v>
      </c>
      <c r="E383" s="7" t="s">
        <v>329</v>
      </c>
      <c r="F383" s="8">
        <v>92</v>
      </c>
      <c r="G383" s="9">
        <v>9.82</v>
      </c>
      <c r="H383" s="10" t="s">
        <v>16</v>
      </c>
      <c r="I383" s="9">
        <f>(TRUNC(G383 * K12,2) + G383)</f>
        <v>12.07</v>
      </c>
      <c r="J383" s="9">
        <f t="shared" si="6"/>
        <v>1110.44</v>
      </c>
      <c r="K383" s="10">
        <f>J383 / K11</f>
        <v>5.5303253786489202E-4</v>
      </c>
    </row>
    <row r="384" spans="1:11" ht="25.95" customHeight="1" x14ac:dyDescent="0.25">
      <c r="A384" s="6" t="s">
        <v>1038</v>
      </c>
      <c r="B384" s="6" t="s">
        <v>1039</v>
      </c>
      <c r="C384" s="6" t="s">
        <v>39</v>
      </c>
      <c r="D384" s="6" t="s">
        <v>1040</v>
      </c>
      <c r="E384" s="7" t="s">
        <v>41</v>
      </c>
      <c r="F384" s="8">
        <v>2</v>
      </c>
      <c r="G384" s="9">
        <v>47.14</v>
      </c>
      <c r="H384" s="10" t="s">
        <v>16</v>
      </c>
      <c r="I384" s="9">
        <f>(TRUNC(G384 * K12,2) + G384)</f>
        <v>57.95</v>
      </c>
      <c r="J384" s="9">
        <f t="shared" si="6"/>
        <v>115.9</v>
      </c>
      <c r="K384" s="10">
        <f>J384 / K11</f>
        <v>5.77216879241931E-5</v>
      </c>
    </row>
    <row r="385" spans="1:11" ht="25.95" customHeight="1" x14ac:dyDescent="0.25">
      <c r="A385" s="6" t="s">
        <v>1041</v>
      </c>
      <c r="B385" s="6" t="s">
        <v>1042</v>
      </c>
      <c r="C385" s="6" t="s">
        <v>39</v>
      </c>
      <c r="D385" s="6" t="s">
        <v>1043</v>
      </c>
      <c r="E385" s="7" t="s">
        <v>41</v>
      </c>
      <c r="F385" s="8">
        <v>1</v>
      </c>
      <c r="G385" s="9">
        <v>3298.21</v>
      </c>
      <c r="H385" s="10" t="s">
        <v>16</v>
      </c>
      <c r="I385" s="9">
        <f>(TRUNC(G385 * K12,2) + G385)</f>
        <v>4055.14</v>
      </c>
      <c r="J385" s="9">
        <f t="shared" si="6"/>
        <v>4055.14</v>
      </c>
      <c r="K385" s="10">
        <f>J385 / K11</f>
        <v>2.0195817564185713E-3</v>
      </c>
    </row>
    <row r="386" spans="1:11" ht="24" customHeight="1" x14ac:dyDescent="0.25">
      <c r="A386" s="6" t="s">
        <v>1044</v>
      </c>
      <c r="B386" s="6" t="s">
        <v>1045</v>
      </c>
      <c r="C386" s="6" t="s">
        <v>35</v>
      </c>
      <c r="D386" s="6" t="s">
        <v>1046</v>
      </c>
      <c r="E386" s="7" t="s">
        <v>41</v>
      </c>
      <c r="F386" s="8">
        <v>1</v>
      </c>
      <c r="G386" s="9">
        <v>44.63</v>
      </c>
      <c r="H386" s="10" t="s">
        <v>16</v>
      </c>
      <c r="I386" s="9">
        <f>(TRUNC(G386 * K12,2) + G386)</f>
        <v>54.870000000000005</v>
      </c>
      <c r="J386" s="9">
        <f t="shared" si="6"/>
        <v>54.87</v>
      </c>
      <c r="K386" s="10">
        <f>J386 / K11</f>
        <v>2.7326911271790122E-5</v>
      </c>
    </row>
    <row r="387" spans="1:11" ht="25.95" customHeight="1" x14ac:dyDescent="0.25">
      <c r="A387" s="6" t="s">
        <v>1047</v>
      </c>
      <c r="B387" s="6" t="s">
        <v>1048</v>
      </c>
      <c r="C387" s="6" t="s">
        <v>35</v>
      </c>
      <c r="D387" s="6" t="s">
        <v>1049</v>
      </c>
      <c r="E387" s="7" t="s">
        <v>41</v>
      </c>
      <c r="F387" s="8">
        <v>1</v>
      </c>
      <c r="G387" s="9">
        <v>360.34</v>
      </c>
      <c r="H387" s="10" t="s">
        <v>16</v>
      </c>
      <c r="I387" s="9">
        <f>(TRUNC(G387 * K12,2) + G387)</f>
        <v>443.03</v>
      </c>
      <c r="J387" s="9">
        <f t="shared" si="6"/>
        <v>443.03</v>
      </c>
      <c r="K387" s="10">
        <f>J387 / K11</f>
        <v>2.2064227265794018E-4</v>
      </c>
    </row>
    <row r="388" spans="1:11" ht="25.95" customHeight="1" x14ac:dyDescent="0.25">
      <c r="A388" s="6" t="s">
        <v>1050</v>
      </c>
      <c r="B388" s="6" t="s">
        <v>1051</v>
      </c>
      <c r="C388" s="6" t="s">
        <v>35</v>
      </c>
      <c r="D388" s="6" t="s">
        <v>1052</v>
      </c>
      <c r="E388" s="7" t="s">
        <v>41</v>
      </c>
      <c r="F388" s="8">
        <v>2</v>
      </c>
      <c r="G388" s="9">
        <v>277.77</v>
      </c>
      <c r="H388" s="10" t="s">
        <v>16</v>
      </c>
      <c r="I388" s="9">
        <f>(TRUNC(G388 * K12,2) + G388)</f>
        <v>341.51</v>
      </c>
      <c r="J388" s="9">
        <f t="shared" si="6"/>
        <v>683.02</v>
      </c>
      <c r="K388" s="10">
        <f>J388 / K11</f>
        <v>3.4016451497827758E-4</v>
      </c>
    </row>
    <row r="389" spans="1:11" ht="24" customHeight="1" x14ac:dyDescent="0.25">
      <c r="A389" s="1" t="s">
        <v>1053</v>
      </c>
      <c r="B389" s="1" t="s">
        <v>14</v>
      </c>
      <c r="C389" s="1"/>
      <c r="D389" s="1" t="s">
        <v>1054</v>
      </c>
      <c r="E389" s="2"/>
      <c r="F389" s="3">
        <v>1</v>
      </c>
      <c r="G389" s="3" t="s">
        <v>16</v>
      </c>
      <c r="H389" s="5" t="s">
        <v>16</v>
      </c>
      <c r="I389" s="4">
        <f>J390 + J391 + J392 + J393 + J394</f>
        <v>29497.359999999997</v>
      </c>
      <c r="J389" s="4">
        <f t="shared" si="6"/>
        <v>29497.360000000001</v>
      </c>
      <c r="K389" s="5">
        <f>J389 / K11</f>
        <v>1.4690572981083491E-2</v>
      </c>
    </row>
    <row r="390" spans="1:11" ht="39" customHeight="1" x14ac:dyDescent="0.25">
      <c r="A390" s="6" t="s">
        <v>1055</v>
      </c>
      <c r="B390" s="6" t="s">
        <v>1056</v>
      </c>
      <c r="C390" s="6" t="s">
        <v>39</v>
      </c>
      <c r="D390" s="6" t="s">
        <v>1057</v>
      </c>
      <c r="E390" s="7" t="s">
        <v>41</v>
      </c>
      <c r="F390" s="8">
        <v>18</v>
      </c>
      <c r="G390" s="9">
        <v>119.19</v>
      </c>
      <c r="H390" s="10" t="s">
        <v>16</v>
      </c>
      <c r="I390" s="9">
        <f>(TRUNC(G390 * K12,2) + G390)</f>
        <v>146.54</v>
      </c>
      <c r="J390" s="9">
        <f t="shared" si="6"/>
        <v>2637.72</v>
      </c>
      <c r="K390" s="10">
        <f>J390 / K11</f>
        <v>1.3136639402191769E-3</v>
      </c>
    </row>
    <row r="391" spans="1:11" ht="39" customHeight="1" x14ac:dyDescent="0.25">
      <c r="A391" s="6" t="s">
        <v>1058</v>
      </c>
      <c r="B391" s="6" t="s">
        <v>1059</v>
      </c>
      <c r="C391" s="6" t="s">
        <v>21</v>
      </c>
      <c r="D391" s="6" t="s">
        <v>1060</v>
      </c>
      <c r="E391" s="7" t="s">
        <v>329</v>
      </c>
      <c r="F391" s="8">
        <v>25</v>
      </c>
      <c r="G391" s="9">
        <v>325.16000000000003</v>
      </c>
      <c r="H391" s="10" t="s">
        <v>16</v>
      </c>
      <c r="I391" s="9">
        <f>(TRUNC(G391 * K12,2) + G391)</f>
        <v>399.78000000000003</v>
      </c>
      <c r="J391" s="9">
        <f t="shared" si="6"/>
        <v>9994.5</v>
      </c>
      <c r="K391" s="10">
        <f>J391 / K11</f>
        <v>4.9775617770349261E-3</v>
      </c>
    </row>
    <row r="392" spans="1:11" ht="25.95" customHeight="1" x14ac:dyDescent="0.25">
      <c r="A392" s="6" t="s">
        <v>1061</v>
      </c>
      <c r="B392" s="6" t="s">
        <v>1062</v>
      </c>
      <c r="C392" s="6" t="s">
        <v>35</v>
      </c>
      <c r="D392" s="6" t="s">
        <v>1063</v>
      </c>
      <c r="E392" s="7" t="s">
        <v>41</v>
      </c>
      <c r="F392" s="8">
        <v>10</v>
      </c>
      <c r="G392" s="9">
        <v>62.12</v>
      </c>
      <c r="H392" s="10" t="s">
        <v>16</v>
      </c>
      <c r="I392" s="9">
        <f>(TRUNC(G392 * K12,2) + G392)</f>
        <v>76.37</v>
      </c>
      <c r="J392" s="9">
        <f t="shared" si="6"/>
        <v>763.7</v>
      </c>
      <c r="K392" s="10">
        <f>J392 / K11</f>
        <v>3.8034558298279786E-4</v>
      </c>
    </row>
    <row r="393" spans="1:11" ht="25.95" customHeight="1" x14ac:dyDescent="0.25">
      <c r="A393" s="6" t="s">
        <v>1064</v>
      </c>
      <c r="B393" s="6" t="s">
        <v>1065</v>
      </c>
      <c r="C393" s="6" t="s">
        <v>26</v>
      </c>
      <c r="D393" s="6" t="s">
        <v>1066</v>
      </c>
      <c r="E393" s="7" t="s">
        <v>329</v>
      </c>
      <c r="F393" s="8">
        <v>50</v>
      </c>
      <c r="G393" s="9">
        <v>190.53</v>
      </c>
      <c r="H393" s="10" t="s">
        <v>16</v>
      </c>
      <c r="I393" s="9">
        <f>(TRUNC(G393 * K12,2) + G393)</f>
        <v>234.25</v>
      </c>
      <c r="J393" s="9">
        <f t="shared" si="6"/>
        <v>11712.5</v>
      </c>
      <c r="K393" s="10">
        <f>J393 / K11</f>
        <v>5.8331774789655878E-3</v>
      </c>
    </row>
    <row r="394" spans="1:11" ht="25.95" customHeight="1" x14ac:dyDescent="0.25">
      <c r="A394" s="6" t="s">
        <v>1067</v>
      </c>
      <c r="B394" s="6" t="s">
        <v>1068</v>
      </c>
      <c r="C394" s="6" t="s">
        <v>35</v>
      </c>
      <c r="D394" s="6" t="s">
        <v>1069</v>
      </c>
      <c r="E394" s="7" t="s">
        <v>41</v>
      </c>
      <c r="F394" s="8">
        <v>6</v>
      </c>
      <c r="G394" s="9">
        <v>594.95000000000005</v>
      </c>
      <c r="H394" s="10" t="s">
        <v>16</v>
      </c>
      <c r="I394" s="9">
        <f>(TRUNC(G394 * K12,2) + G394)</f>
        <v>731.49</v>
      </c>
      <c r="J394" s="9">
        <f t="shared" si="6"/>
        <v>4388.9399999999996</v>
      </c>
      <c r="K394" s="10">
        <f>J394 / K11</f>
        <v>2.1858242018810013E-3</v>
      </c>
    </row>
    <row r="395" spans="1:11" ht="24" customHeight="1" x14ac:dyDescent="0.25">
      <c r="A395" s="1" t="s">
        <v>1070</v>
      </c>
      <c r="B395" s="1" t="s">
        <v>14</v>
      </c>
      <c r="C395" s="1"/>
      <c r="D395" s="1" t="s">
        <v>1071</v>
      </c>
      <c r="E395" s="2"/>
      <c r="F395" s="3">
        <v>1</v>
      </c>
      <c r="G395" s="3" t="s">
        <v>16</v>
      </c>
      <c r="H395" s="5" t="s">
        <v>16</v>
      </c>
      <c r="I395" s="4">
        <f>J396 + J397 + J398 + J399 + J400 + J401 + J402 + J403 + J404 + J405 + J406 + J407 + J408</f>
        <v>38262.639999999999</v>
      </c>
      <c r="J395" s="4">
        <f t="shared" si="6"/>
        <v>38262.639999999999</v>
      </c>
      <c r="K395" s="5">
        <f>J395 / K11</f>
        <v>1.9055946205657877E-2</v>
      </c>
    </row>
    <row r="396" spans="1:11" ht="39" customHeight="1" x14ac:dyDescent="0.25">
      <c r="A396" s="6" t="s">
        <v>1072</v>
      </c>
      <c r="B396" s="6" t="s">
        <v>1073</v>
      </c>
      <c r="C396" s="6" t="s">
        <v>26</v>
      </c>
      <c r="D396" s="6" t="s">
        <v>1074</v>
      </c>
      <c r="E396" s="7" t="s">
        <v>329</v>
      </c>
      <c r="F396" s="8">
        <v>1</v>
      </c>
      <c r="G396" s="9">
        <v>385.71</v>
      </c>
      <c r="H396" s="10" t="s">
        <v>16</v>
      </c>
      <c r="I396" s="9">
        <f>(TRUNC(G396 * K12,2) + G396)</f>
        <v>474.22999999999996</v>
      </c>
      <c r="J396" s="9">
        <f t="shared" si="6"/>
        <v>474.23</v>
      </c>
      <c r="K396" s="10">
        <f>J396 / K11</f>
        <v>2.3618081159870659E-4</v>
      </c>
    </row>
    <row r="397" spans="1:11" ht="39" customHeight="1" x14ac:dyDescent="0.25">
      <c r="A397" s="6" t="s">
        <v>1075</v>
      </c>
      <c r="B397" s="6" t="s">
        <v>1076</v>
      </c>
      <c r="C397" s="6" t="s">
        <v>39</v>
      </c>
      <c r="D397" s="6" t="s">
        <v>1077</v>
      </c>
      <c r="E397" s="7" t="s">
        <v>41</v>
      </c>
      <c r="F397" s="8">
        <v>9</v>
      </c>
      <c r="G397" s="9">
        <v>1133.44</v>
      </c>
      <c r="H397" s="10" t="s">
        <v>16</v>
      </c>
      <c r="I397" s="9">
        <f>(TRUNC(G397 * K12,2) + G397)</f>
        <v>1393.56</v>
      </c>
      <c r="J397" s="9">
        <f t="shared" si="6"/>
        <v>12542.04</v>
      </c>
      <c r="K397" s="10">
        <f>J397 / K11</f>
        <v>6.2463133633541574E-3</v>
      </c>
    </row>
    <row r="398" spans="1:11" ht="25.95" customHeight="1" x14ac:dyDescent="0.25">
      <c r="A398" s="6" t="s">
        <v>1078</v>
      </c>
      <c r="B398" s="6" t="s">
        <v>1079</v>
      </c>
      <c r="C398" s="6" t="s">
        <v>39</v>
      </c>
      <c r="D398" s="6" t="s">
        <v>1080</v>
      </c>
      <c r="E398" s="7" t="s">
        <v>41</v>
      </c>
      <c r="F398" s="8">
        <v>9</v>
      </c>
      <c r="G398" s="9">
        <v>57.96</v>
      </c>
      <c r="H398" s="10" t="s">
        <v>16</v>
      </c>
      <c r="I398" s="9">
        <f>(TRUNC(G398 * K12,2) + G398)</f>
        <v>71.260000000000005</v>
      </c>
      <c r="J398" s="9">
        <f t="shared" si="6"/>
        <v>641.34</v>
      </c>
      <c r="K398" s="10">
        <f>J398 / K11</f>
        <v>3.1940662064971532E-4</v>
      </c>
    </row>
    <row r="399" spans="1:11" ht="25.95" customHeight="1" x14ac:dyDescent="0.25">
      <c r="A399" s="6" t="s">
        <v>1081</v>
      </c>
      <c r="B399" s="6" t="s">
        <v>1082</v>
      </c>
      <c r="C399" s="6" t="s">
        <v>39</v>
      </c>
      <c r="D399" s="6" t="s">
        <v>1083</v>
      </c>
      <c r="E399" s="7" t="s">
        <v>41</v>
      </c>
      <c r="F399" s="8">
        <v>9</v>
      </c>
      <c r="G399" s="9">
        <v>149.93</v>
      </c>
      <c r="H399" s="10" t="s">
        <v>16</v>
      </c>
      <c r="I399" s="9">
        <f>(TRUNC(G399 * K12,2) + G399)</f>
        <v>184.33</v>
      </c>
      <c r="J399" s="9">
        <f t="shared" si="6"/>
        <v>1658.97</v>
      </c>
      <c r="K399" s="10">
        <f>J399 / K11</f>
        <v>8.2621698546676988E-4</v>
      </c>
    </row>
    <row r="400" spans="1:11" ht="25.95" customHeight="1" x14ac:dyDescent="0.25">
      <c r="A400" s="6" t="s">
        <v>1084</v>
      </c>
      <c r="B400" s="6" t="s">
        <v>1085</v>
      </c>
      <c r="C400" s="6" t="s">
        <v>39</v>
      </c>
      <c r="D400" s="6" t="s">
        <v>1086</v>
      </c>
      <c r="E400" s="7" t="s">
        <v>41</v>
      </c>
      <c r="F400" s="8">
        <v>1</v>
      </c>
      <c r="G400" s="9">
        <v>146.88</v>
      </c>
      <c r="H400" s="10" t="s">
        <v>16</v>
      </c>
      <c r="I400" s="9">
        <f>(TRUNC(G400 * K12,2) + G400)</f>
        <v>180.57999999999998</v>
      </c>
      <c r="J400" s="9">
        <f t="shared" si="6"/>
        <v>180.58</v>
      </c>
      <c r="K400" s="10">
        <f>J400 / K11</f>
        <v>8.993427442062805E-5</v>
      </c>
    </row>
    <row r="401" spans="1:11" ht="25.95" customHeight="1" x14ac:dyDescent="0.25">
      <c r="A401" s="6" t="s">
        <v>1087</v>
      </c>
      <c r="B401" s="6" t="s">
        <v>1088</v>
      </c>
      <c r="C401" s="6" t="s">
        <v>39</v>
      </c>
      <c r="D401" s="6" t="s">
        <v>1089</v>
      </c>
      <c r="E401" s="7" t="s">
        <v>41</v>
      </c>
      <c r="F401" s="8">
        <v>2</v>
      </c>
      <c r="G401" s="9">
        <v>175.6</v>
      </c>
      <c r="H401" s="10" t="s">
        <v>16</v>
      </c>
      <c r="I401" s="9">
        <f>(TRUNC(G401 * K12,2) + G401)</f>
        <v>215.89999999999998</v>
      </c>
      <c r="J401" s="9">
        <f t="shared" si="6"/>
        <v>431.8</v>
      </c>
      <c r="K401" s="10">
        <f>J401 / K11</f>
        <v>2.1504939469945282E-4</v>
      </c>
    </row>
    <row r="402" spans="1:11" ht="25.95" customHeight="1" x14ac:dyDescent="0.25">
      <c r="A402" s="6" t="s">
        <v>1090</v>
      </c>
      <c r="B402" s="6" t="s">
        <v>1091</v>
      </c>
      <c r="C402" s="6" t="s">
        <v>39</v>
      </c>
      <c r="D402" s="6" t="s">
        <v>1092</v>
      </c>
      <c r="E402" s="7" t="s">
        <v>41</v>
      </c>
      <c r="F402" s="8">
        <v>24</v>
      </c>
      <c r="G402" s="9">
        <v>31.69</v>
      </c>
      <c r="H402" s="10" t="s">
        <v>16</v>
      </c>
      <c r="I402" s="9">
        <f>(TRUNC(G402 * K12,2) + G402)</f>
        <v>38.96</v>
      </c>
      <c r="J402" s="9">
        <f t="shared" si="6"/>
        <v>935.04</v>
      </c>
      <c r="K402" s="10">
        <f>J402 / K11</f>
        <v>4.656780593325066E-4</v>
      </c>
    </row>
    <row r="403" spans="1:11" ht="25.95" customHeight="1" x14ac:dyDescent="0.25">
      <c r="A403" s="6" t="s">
        <v>1093</v>
      </c>
      <c r="B403" s="6" t="s">
        <v>1094</v>
      </c>
      <c r="C403" s="6" t="s">
        <v>39</v>
      </c>
      <c r="D403" s="6" t="s">
        <v>1095</v>
      </c>
      <c r="E403" s="7" t="s">
        <v>41</v>
      </c>
      <c r="F403" s="8">
        <v>1</v>
      </c>
      <c r="G403" s="9">
        <v>150.85</v>
      </c>
      <c r="H403" s="10" t="s">
        <v>16</v>
      </c>
      <c r="I403" s="9">
        <f>(TRUNC(G403 * K12,2) + G403)</f>
        <v>185.47</v>
      </c>
      <c r="J403" s="9">
        <f t="shared" si="6"/>
        <v>185.47</v>
      </c>
      <c r="K403" s="10">
        <f>J403 / K11</f>
        <v>9.2369641581536619E-5</v>
      </c>
    </row>
    <row r="404" spans="1:11" ht="25.95" customHeight="1" x14ac:dyDescent="0.25">
      <c r="A404" s="6" t="s">
        <v>1096</v>
      </c>
      <c r="B404" s="6" t="s">
        <v>1097</v>
      </c>
      <c r="C404" s="6" t="s">
        <v>39</v>
      </c>
      <c r="D404" s="6" t="s">
        <v>1098</v>
      </c>
      <c r="E404" s="7" t="s">
        <v>41</v>
      </c>
      <c r="F404" s="8">
        <v>1</v>
      </c>
      <c r="G404" s="9">
        <v>35.479999999999997</v>
      </c>
      <c r="H404" s="10" t="s">
        <v>16</v>
      </c>
      <c r="I404" s="9">
        <f>(TRUNC(G404 * K12,2) + G404)</f>
        <v>43.62</v>
      </c>
      <c r="J404" s="9">
        <f t="shared" si="6"/>
        <v>43.62</v>
      </c>
      <c r="K404" s="10">
        <f>J404 / K11</f>
        <v>2.1724072711417627E-5</v>
      </c>
    </row>
    <row r="405" spans="1:11" ht="24" customHeight="1" x14ac:dyDescent="0.25">
      <c r="A405" s="6" t="s">
        <v>1099</v>
      </c>
      <c r="B405" s="6" t="s">
        <v>1100</v>
      </c>
      <c r="C405" s="6" t="s">
        <v>35</v>
      </c>
      <c r="D405" s="6" t="s">
        <v>1101</v>
      </c>
      <c r="E405" s="7" t="s">
        <v>66</v>
      </c>
      <c r="F405" s="8">
        <v>265</v>
      </c>
      <c r="G405" s="9">
        <v>37.94</v>
      </c>
      <c r="H405" s="10" t="s">
        <v>16</v>
      </c>
      <c r="I405" s="9">
        <f>(TRUNC(G405 * K12,2) + G405)</f>
        <v>46.64</v>
      </c>
      <c r="J405" s="9">
        <f t="shared" si="6"/>
        <v>12359.6</v>
      </c>
      <c r="K405" s="10">
        <f>J405 / K11</f>
        <v>6.1554527529582145E-3</v>
      </c>
    </row>
    <row r="406" spans="1:11" ht="24" customHeight="1" x14ac:dyDescent="0.25">
      <c r="A406" s="6" t="s">
        <v>1102</v>
      </c>
      <c r="B406" s="6" t="s">
        <v>1103</v>
      </c>
      <c r="C406" s="6" t="s">
        <v>35</v>
      </c>
      <c r="D406" s="6" t="s">
        <v>1104</v>
      </c>
      <c r="E406" s="7" t="s">
        <v>66</v>
      </c>
      <c r="F406" s="8">
        <v>120</v>
      </c>
      <c r="G406" s="9">
        <v>53.4</v>
      </c>
      <c r="H406" s="10" t="s">
        <v>16</v>
      </c>
      <c r="I406" s="9">
        <f>(TRUNC(G406 * K12,2) + G406)</f>
        <v>65.650000000000006</v>
      </c>
      <c r="J406" s="9">
        <f t="shared" si="6"/>
        <v>7878</v>
      </c>
      <c r="K406" s="10">
        <f>J406 / K11</f>
        <v>3.9234810825435141E-3</v>
      </c>
    </row>
    <row r="407" spans="1:11" ht="39" customHeight="1" x14ac:dyDescent="0.25">
      <c r="A407" s="6" t="s">
        <v>1105</v>
      </c>
      <c r="B407" s="6" t="s">
        <v>1106</v>
      </c>
      <c r="C407" s="6" t="s">
        <v>39</v>
      </c>
      <c r="D407" s="6" t="s">
        <v>1107</v>
      </c>
      <c r="E407" s="7" t="s">
        <v>41</v>
      </c>
      <c r="F407" s="8">
        <v>10</v>
      </c>
      <c r="G407" s="9">
        <v>71.430000000000007</v>
      </c>
      <c r="H407" s="10" t="s">
        <v>16</v>
      </c>
      <c r="I407" s="9">
        <f>(TRUNC(G407 * K12,2) + G407)</f>
        <v>87.820000000000007</v>
      </c>
      <c r="J407" s="9">
        <f t="shared" si="6"/>
        <v>878.2</v>
      </c>
      <c r="K407" s="10">
        <f>J407 / K11</f>
        <v>4.3737002877503348E-4</v>
      </c>
    </row>
    <row r="408" spans="1:11" ht="25.95" customHeight="1" x14ac:dyDescent="0.25">
      <c r="A408" s="6" t="s">
        <v>1108</v>
      </c>
      <c r="B408" s="6" t="s">
        <v>1109</v>
      </c>
      <c r="C408" s="6" t="s">
        <v>39</v>
      </c>
      <c r="D408" s="6" t="s">
        <v>1110</v>
      </c>
      <c r="E408" s="7" t="s">
        <v>41</v>
      </c>
      <c r="F408" s="8">
        <v>5</v>
      </c>
      <c r="G408" s="9">
        <v>8.75</v>
      </c>
      <c r="H408" s="10" t="s">
        <v>16</v>
      </c>
      <c r="I408" s="9">
        <f>(TRUNC(G408 * K12,2) + G408)</f>
        <v>10.75</v>
      </c>
      <c r="J408" s="9">
        <f t="shared" si="6"/>
        <v>53.75</v>
      </c>
      <c r="K408" s="10">
        <f>J408 / K11</f>
        <v>2.6769117566224152E-5</v>
      </c>
    </row>
    <row r="409" spans="1:11" ht="24" customHeight="1" x14ac:dyDescent="0.25">
      <c r="A409" s="1" t="s">
        <v>1111</v>
      </c>
      <c r="B409" s="1" t="s">
        <v>14</v>
      </c>
      <c r="C409" s="1"/>
      <c r="D409" s="1" t="s">
        <v>1112</v>
      </c>
      <c r="E409" s="2"/>
      <c r="F409" s="3">
        <v>1</v>
      </c>
      <c r="G409" s="3" t="s">
        <v>16</v>
      </c>
      <c r="H409" s="5" t="s">
        <v>16</v>
      </c>
      <c r="I409" s="4">
        <f>J410 + J423</f>
        <v>166245.65</v>
      </c>
      <c r="J409" s="4">
        <f t="shared" si="6"/>
        <v>166245.65</v>
      </c>
      <c r="K409" s="5">
        <f>J409 / K11</f>
        <v>8.2795336739039105E-2</v>
      </c>
    </row>
    <row r="410" spans="1:11" ht="24" customHeight="1" x14ac:dyDescent="0.25">
      <c r="A410" s="1" t="s">
        <v>1113</v>
      </c>
      <c r="B410" s="1" t="s">
        <v>14</v>
      </c>
      <c r="C410" s="1"/>
      <c r="D410" s="1" t="s">
        <v>840</v>
      </c>
      <c r="E410" s="2"/>
      <c r="F410" s="3">
        <v>1</v>
      </c>
      <c r="G410" s="3" t="s">
        <v>16</v>
      </c>
      <c r="H410" s="5" t="s">
        <v>16</v>
      </c>
      <c r="I410" s="4">
        <f>J411 + J412 + J413 + J414 + J415 + J416 + J417 + J418 + J419 + J420 + J421 + J422</f>
        <v>80016.840000000011</v>
      </c>
      <c r="J410" s="4">
        <f t="shared" si="6"/>
        <v>80016.84</v>
      </c>
      <c r="K410" s="5">
        <f>J410 / K11</f>
        <v>3.98507943672139E-2</v>
      </c>
    </row>
    <row r="411" spans="1:11" ht="52.05" customHeight="1" x14ac:dyDescent="0.25">
      <c r="A411" s="6" t="s">
        <v>1114</v>
      </c>
      <c r="B411" s="6" t="s">
        <v>1115</v>
      </c>
      <c r="C411" s="6" t="s">
        <v>39</v>
      </c>
      <c r="D411" s="6" t="s">
        <v>1116</v>
      </c>
      <c r="E411" s="7" t="s">
        <v>66</v>
      </c>
      <c r="F411" s="8">
        <v>98</v>
      </c>
      <c r="G411" s="9">
        <v>27.54</v>
      </c>
      <c r="H411" s="10" t="s">
        <v>16</v>
      </c>
      <c r="I411" s="9">
        <f>(TRUNC(G411 * K12,2) + G411)</f>
        <v>33.86</v>
      </c>
      <c r="J411" s="9">
        <f t="shared" si="6"/>
        <v>3318.28</v>
      </c>
      <c r="K411" s="10">
        <f>J411 / K11</f>
        <v>1.6526033011655865E-3</v>
      </c>
    </row>
    <row r="412" spans="1:11" ht="52.05" customHeight="1" x14ac:dyDescent="0.25">
      <c r="A412" s="6" t="s">
        <v>1117</v>
      </c>
      <c r="B412" s="6" t="s">
        <v>1118</v>
      </c>
      <c r="C412" s="6" t="s">
        <v>39</v>
      </c>
      <c r="D412" s="6" t="s">
        <v>1119</v>
      </c>
      <c r="E412" s="7" t="s">
        <v>66</v>
      </c>
      <c r="F412" s="8">
        <v>22</v>
      </c>
      <c r="G412" s="9">
        <v>49.26</v>
      </c>
      <c r="H412" s="10" t="s">
        <v>16</v>
      </c>
      <c r="I412" s="9">
        <f>(TRUNC(G412 * K12,2) + G412)</f>
        <v>60.56</v>
      </c>
      <c r="J412" s="9">
        <f t="shared" si="6"/>
        <v>1332.32</v>
      </c>
      <c r="K412" s="10">
        <f>J412 / K11</f>
        <v>6.6353545517826523E-4</v>
      </c>
    </row>
    <row r="413" spans="1:11" ht="52.05" customHeight="1" x14ac:dyDescent="0.25">
      <c r="A413" s="6" t="s">
        <v>1120</v>
      </c>
      <c r="B413" s="6" t="s">
        <v>1121</v>
      </c>
      <c r="C413" s="6" t="s">
        <v>39</v>
      </c>
      <c r="D413" s="6" t="s">
        <v>1122</v>
      </c>
      <c r="E413" s="7" t="s">
        <v>66</v>
      </c>
      <c r="F413" s="8">
        <v>84</v>
      </c>
      <c r="G413" s="9">
        <v>61.4</v>
      </c>
      <c r="H413" s="10" t="s">
        <v>16</v>
      </c>
      <c r="I413" s="9">
        <f>(TRUNC(G413 * K12,2) + G413)</f>
        <v>75.489999999999995</v>
      </c>
      <c r="J413" s="9">
        <f t="shared" si="6"/>
        <v>6341.16</v>
      </c>
      <c r="K413" s="10">
        <f>J413 / K11</f>
        <v>3.1580885124881477E-3</v>
      </c>
    </row>
    <row r="414" spans="1:11" ht="52.05" customHeight="1" x14ac:dyDescent="0.25">
      <c r="A414" s="6" t="s">
        <v>1123</v>
      </c>
      <c r="B414" s="6" t="s">
        <v>1124</v>
      </c>
      <c r="C414" s="6" t="s">
        <v>39</v>
      </c>
      <c r="D414" s="6" t="s">
        <v>1125</v>
      </c>
      <c r="E414" s="7" t="s">
        <v>66</v>
      </c>
      <c r="F414" s="8">
        <v>8</v>
      </c>
      <c r="G414" s="9">
        <v>68.23</v>
      </c>
      <c r="H414" s="10" t="s">
        <v>16</v>
      </c>
      <c r="I414" s="9">
        <f>(TRUNC(G414 * K12,2) + G414)</f>
        <v>83.88000000000001</v>
      </c>
      <c r="J414" s="9">
        <f t="shared" si="6"/>
        <v>671.04</v>
      </c>
      <c r="K414" s="10">
        <f>J414 / K11</f>
        <v>3.3419811444909865E-4</v>
      </c>
    </row>
    <row r="415" spans="1:11" ht="25.95" customHeight="1" x14ac:dyDescent="0.25">
      <c r="A415" s="6" t="s">
        <v>1126</v>
      </c>
      <c r="B415" s="6" t="s">
        <v>1127</v>
      </c>
      <c r="C415" s="6" t="s">
        <v>26</v>
      </c>
      <c r="D415" s="6" t="s">
        <v>1128</v>
      </c>
      <c r="E415" s="7" t="s">
        <v>66</v>
      </c>
      <c r="F415" s="8">
        <v>128</v>
      </c>
      <c r="G415" s="9">
        <v>14.46</v>
      </c>
      <c r="H415" s="10" t="s">
        <v>16</v>
      </c>
      <c r="I415" s="9">
        <f>(TRUNC(G415 * K12,2) + G415)</f>
        <v>17.77</v>
      </c>
      <c r="J415" s="9">
        <f t="shared" si="6"/>
        <v>2274.56</v>
      </c>
      <c r="K415" s="10">
        <f>J415 / K11</f>
        <v>1.1327993311894102E-3</v>
      </c>
    </row>
    <row r="416" spans="1:11" ht="25.95" customHeight="1" x14ac:dyDescent="0.25">
      <c r="A416" s="6" t="s">
        <v>1129</v>
      </c>
      <c r="B416" s="6" t="s">
        <v>1130</v>
      </c>
      <c r="C416" s="6" t="s">
        <v>35</v>
      </c>
      <c r="D416" s="6" t="s">
        <v>1131</v>
      </c>
      <c r="E416" s="7" t="s">
        <v>41</v>
      </c>
      <c r="F416" s="8">
        <v>16</v>
      </c>
      <c r="G416" s="9">
        <v>515.26</v>
      </c>
      <c r="H416" s="10" t="s">
        <v>16</v>
      </c>
      <c r="I416" s="9">
        <f>(TRUNC(G416 * K12,2) + G416)</f>
        <v>633.51</v>
      </c>
      <c r="J416" s="9">
        <f t="shared" si="6"/>
        <v>10136.16</v>
      </c>
      <c r="K416" s="10">
        <f>J416 / K11</f>
        <v>5.0481127201871361E-3</v>
      </c>
    </row>
    <row r="417" spans="1:11" ht="64.95" customHeight="1" x14ac:dyDescent="0.25">
      <c r="A417" s="6" t="s">
        <v>1132</v>
      </c>
      <c r="B417" s="6" t="s">
        <v>1133</v>
      </c>
      <c r="C417" s="6" t="s">
        <v>298</v>
      </c>
      <c r="D417" s="6" t="s">
        <v>1134</v>
      </c>
      <c r="E417" s="7" t="s">
        <v>82</v>
      </c>
      <c r="F417" s="8">
        <v>636</v>
      </c>
      <c r="G417" s="9">
        <v>64.34</v>
      </c>
      <c r="H417" s="10" t="s">
        <v>16</v>
      </c>
      <c r="I417" s="9">
        <f>(TRUNC(G417 * K12,2) + G417)</f>
        <v>79.100000000000009</v>
      </c>
      <c r="J417" s="9">
        <f t="shared" si="6"/>
        <v>50307.6</v>
      </c>
      <c r="K417" s="10">
        <f>J417 / K11</f>
        <v>2.5054698769759593E-2</v>
      </c>
    </row>
    <row r="418" spans="1:11" ht="25.95" customHeight="1" x14ac:dyDescent="0.25">
      <c r="A418" s="6" t="s">
        <v>1135</v>
      </c>
      <c r="B418" s="6" t="s">
        <v>1136</v>
      </c>
      <c r="C418" s="6" t="s">
        <v>35</v>
      </c>
      <c r="D418" s="6" t="s">
        <v>1137</v>
      </c>
      <c r="E418" s="7" t="s">
        <v>66</v>
      </c>
      <c r="F418" s="8">
        <v>24</v>
      </c>
      <c r="G418" s="9">
        <v>40.340000000000003</v>
      </c>
      <c r="H418" s="10" t="s">
        <v>16</v>
      </c>
      <c r="I418" s="9">
        <f>(TRUNC(G418 * K12,2) + G418)</f>
        <v>49.59</v>
      </c>
      <c r="J418" s="9">
        <f t="shared" si="6"/>
        <v>1190.1600000000001</v>
      </c>
      <c r="K418" s="10">
        <f>J418 / K11</f>
        <v>5.9273549697892725E-4</v>
      </c>
    </row>
    <row r="419" spans="1:11" ht="25.95" customHeight="1" x14ac:dyDescent="0.25">
      <c r="A419" s="6" t="s">
        <v>1138</v>
      </c>
      <c r="B419" s="6" t="s">
        <v>1139</v>
      </c>
      <c r="C419" s="6" t="s">
        <v>35</v>
      </c>
      <c r="D419" s="6" t="s">
        <v>1140</v>
      </c>
      <c r="E419" s="7" t="s">
        <v>66</v>
      </c>
      <c r="F419" s="8">
        <v>28</v>
      </c>
      <c r="G419" s="9">
        <v>33.33</v>
      </c>
      <c r="H419" s="10" t="s">
        <v>16</v>
      </c>
      <c r="I419" s="9">
        <f>(TRUNC(G419 * K12,2) + G419)</f>
        <v>40.97</v>
      </c>
      <c r="J419" s="9">
        <f t="shared" si="6"/>
        <v>1147.1600000000001</v>
      </c>
      <c r="K419" s="10">
        <f>J419 / K11</f>
        <v>5.7132020292594791E-4</v>
      </c>
    </row>
    <row r="420" spans="1:11" ht="24" customHeight="1" x14ac:dyDescent="0.25">
      <c r="A420" s="6" t="s">
        <v>1141</v>
      </c>
      <c r="B420" s="6" t="s">
        <v>1142</v>
      </c>
      <c r="C420" s="6" t="s">
        <v>26</v>
      </c>
      <c r="D420" s="6" t="s">
        <v>1143</v>
      </c>
      <c r="E420" s="7" t="s">
        <v>329</v>
      </c>
      <c r="F420" s="8">
        <v>25.3333333</v>
      </c>
      <c r="G420" s="9">
        <v>81.88</v>
      </c>
      <c r="H420" s="10" t="s">
        <v>16</v>
      </c>
      <c r="I420" s="9">
        <f>(TRUNC(G420 * K12,2) + G420)</f>
        <v>100.66999999999999</v>
      </c>
      <c r="J420" s="9">
        <f t="shared" si="6"/>
        <v>2550.3000000000002</v>
      </c>
      <c r="K420" s="10">
        <f>J420 / K11</f>
        <v>1.270126149379376E-3</v>
      </c>
    </row>
    <row r="421" spans="1:11" ht="25.95" customHeight="1" x14ac:dyDescent="0.25">
      <c r="A421" s="6" t="s">
        <v>1144</v>
      </c>
      <c r="B421" s="6" t="s">
        <v>1145</v>
      </c>
      <c r="C421" s="6" t="s">
        <v>26</v>
      </c>
      <c r="D421" s="6" t="s">
        <v>1146</v>
      </c>
      <c r="E421" s="7" t="s">
        <v>329</v>
      </c>
      <c r="F421" s="8">
        <v>52</v>
      </c>
      <c r="G421" s="9">
        <v>2.19</v>
      </c>
      <c r="H421" s="10" t="s">
        <v>16</v>
      </c>
      <c r="I421" s="9">
        <f>(TRUNC(G421 * K12,2) + G421)</f>
        <v>2.69</v>
      </c>
      <c r="J421" s="9">
        <f t="shared" si="6"/>
        <v>139.88</v>
      </c>
      <c r="K421" s="10">
        <f>J421 / K11</f>
        <v>6.966444958443598E-5</v>
      </c>
    </row>
    <row r="422" spans="1:11" ht="52.05" customHeight="1" x14ac:dyDescent="0.25">
      <c r="A422" s="6" t="s">
        <v>1147</v>
      </c>
      <c r="B422" s="6" t="s">
        <v>1148</v>
      </c>
      <c r="C422" s="6" t="s">
        <v>39</v>
      </c>
      <c r="D422" s="6" t="s">
        <v>1149</v>
      </c>
      <c r="E422" s="7" t="s">
        <v>66</v>
      </c>
      <c r="F422" s="8">
        <v>18</v>
      </c>
      <c r="G422" s="9">
        <v>27.49</v>
      </c>
      <c r="H422" s="10" t="s">
        <v>16</v>
      </c>
      <c r="I422" s="9">
        <f>(TRUNC(G422 * K12,2) + G422)</f>
        <v>33.79</v>
      </c>
      <c r="J422" s="9">
        <f t="shared" si="6"/>
        <v>608.22</v>
      </c>
      <c r="K422" s="10">
        <f>J422 / K11</f>
        <v>3.0291186392797869E-4</v>
      </c>
    </row>
    <row r="423" spans="1:11" ht="24" customHeight="1" x14ac:dyDescent="0.25">
      <c r="A423" s="1" t="s">
        <v>1150</v>
      </c>
      <c r="B423" s="1" t="s">
        <v>14</v>
      </c>
      <c r="C423" s="1"/>
      <c r="D423" s="1" t="s">
        <v>443</v>
      </c>
      <c r="E423" s="2"/>
      <c r="F423" s="3">
        <v>1</v>
      </c>
      <c r="G423" s="3" t="s">
        <v>16</v>
      </c>
      <c r="H423" s="5" t="s">
        <v>16</v>
      </c>
      <c r="I423" s="4">
        <f>J424 + J425 + J426 + J427 + J428 + J429 + J430</f>
        <v>86228.81</v>
      </c>
      <c r="J423" s="4">
        <f t="shared" si="6"/>
        <v>86228.81</v>
      </c>
      <c r="K423" s="5">
        <f>J423 / K11</f>
        <v>4.2944542371825205E-2</v>
      </c>
    </row>
    <row r="424" spans="1:11" ht="24" customHeight="1" x14ac:dyDescent="0.25">
      <c r="A424" s="6" t="s">
        <v>1151</v>
      </c>
      <c r="B424" s="6" t="s">
        <v>1152</v>
      </c>
      <c r="C424" s="6" t="s">
        <v>35</v>
      </c>
      <c r="D424" s="6" t="s">
        <v>1153</v>
      </c>
      <c r="E424" s="7" t="s">
        <v>41</v>
      </c>
      <c r="F424" s="8">
        <v>1</v>
      </c>
      <c r="G424" s="9">
        <v>6787.1</v>
      </c>
      <c r="H424" s="10" t="s">
        <v>16</v>
      </c>
      <c r="I424" s="9">
        <f>(TRUNC(G424 * K12,2) + G424)</f>
        <v>8344.73</v>
      </c>
      <c r="J424" s="9">
        <f t="shared" si="6"/>
        <v>8344.73</v>
      </c>
      <c r="K424" s="10">
        <f>J424 / K11</f>
        <v>4.1559266684353053E-3</v>
      </c>
    </row>
    <row r="425" spans="1:11" ht="25.95" customHeight="1" x14ac:dyDescent="0.25">
      <c r="A425" s="6" t="s">
        <v>1154</v>
      </c>
      <c r="B425" s="6" t="s">
        <v>1155</v>
      </c>
      <c r="C425" s="6" t="s">
        <v>35</v>
      </c>
      <c r="D425" s="6" t="s">
        <v>1156</v>
      </c>
      <c r="E425" s="7" t="s">
        <v>41</v>
      </c>
      <c r="F425" s="8">
        <v>1</v>
      </c>
      <c r="G425" s="9">
        <v>5315.11</v>
      </c>
      <c r="H425" s="10" t="s">
        <v>16</v>
      </c>
      <c r="I425" s="9">
        <f>(TRUNC(G425 * K12,2) + G425)</f>
        <v>6534.92</v>
      </c>
      <c r="J425" s="9">
        <f t="shared" si="6"/>
        <v>6534.92</v>
      </c>
      <c r="K425" s="10">
        <f>J425 / K11</f>
        <v>3.254586823551061E-3</v>
      </c>
    </row>
    <row r="426" spans="1:11" ht="25.95" customHeight="1" x14ac:dyDescent="0.25">
      <c r="A426" s="6" t="s">
        <v>1157</v>
      </c>
      <c r="B426" s="6" t="s">
        <v>1158</v>
      </c>
      <c r="C426" s="6" t="s">
        <v>35</v>
      </c>
      <c r="D426" s="6" t="s">
        <v>1159</v>
      </c>
      <c r="E426" s="7" t="s">
        <v>41</v>
      </c>
      <c r="F426" s="8">
        <v>3</v>
      </c>
      <c r="G426" s="9">
        <v>4146.34</v>
      </c>
      <c r="H426" s="10" t="s">
        <v>16</v>
      </c>
      <c r="I426" s="9">
        <f>(TRUNC(G426 * K12,2) + G426)</f>
        <v>5097.92</v>
      </c>
      <c r="J426" s="9">
        <f t="shared" si="6"/>
        <v>15293.76</v>
      </c>
      <c r="K426" s="10">
        <f>J426 / K11</f>
        <v>7.6167527343184421E-3</v>
      </c>
    </row>
    <row r="427" spans="1:11" ht="24" customHeight="1" x14ac:dyDescent="0.25">
      <c r="A427" s="6" t="s">
        <v>1160</v>
      </c>
      <c r="B427" s="6" t="s">
        <v>1161</v>
      </c>
      <c r="C427" s="6" t="s">
        <v>35</v>
      </c>
      <c r="D427" s="6" t="s">
        <v>1162</v>
      </c>
      <c r="E427" s="7" t="s">
        <v>41</v>
      </c>
      <c r="F427" s="8">
        <v>1</v>
      </c>
      <c r="G427" s="9">
        <v>216.86</v>
      </c>
      <c r="H427" s="10" t="s">
        <v>16</v>
      </c>
      <c r="I427" s="9">
        <f>(TRUNC(G427 * K12,2) + G427)</f>
        <v>266.62</v>
      </c>
      <c r="J427" s="9">
        <f t="shared" si="6"/>
        <v>266.62</v>
      </c>
      <c r="K427" s="10">
        <f>J427 / K11</f>
        <v>1.3278478373035689E-4</v>
      </c>
    </row>
    <row r="428" spans="1:11" ht="39" customHeight="1" x14ac:dyDescent="0.25">
      <c r="A428" s="12" t="s">
        <v>1232</v>
      </c>
      <c r="B428" s="12" t="s">
        <v>1233</v>
      </c>
      <c r="C428" s="12" t="s">
        <v>39</v>
      </c>
      <c r="D428" s="12" t="s">
        <v>1234</v>
      </c>
      <c r="E428" s="13" t="s">
        <v>41</v>
      </c>
      <c r="F428" s="14">
        <v>8</v>
      </c>
      <c r="G428" s="15">
        <v>2506.41</v>
      </c>
      <c r="H428" s="16" t="s">
        <v>16</v>
      </c>
      <c r="I428" s="15">
        <f>(TRUNC(G428 * K12,2) + G428)</f>
        <v>3081.63</v>
      </c>
      <c r="J428" s="15">
        <f t="shared" ref="J428:J454" si="7">TRUNC(F428 * I428,2)</f>
        <v>24653.040000000001</v>
      </c>
      <c r="K428" s="16">
        <f>J428 / K11</f>
        <v>1.2277955834880496E-2</v>
      </c>
    </row>
    <row r="429" spans="1:11" ht="39" customHeight="1" x14ac:dyDescent="0.25">
      <c r="A429" s="12" t="s">
        <v>1235</v>
      </c>
      <c r="B429" s="12" t="s">
        <v>1236</v>
      </c>
      <c r="C429" s="12" t="s">
        <v>39</v>
      </c>
      <c r="D429" s="12" t="s">
        <v>1237</v>
      </c>
      <c r="E429" s="13" t="s">
        <v>41</v>
      </c>
      <c r="F429" s="14">
        <v>5</v>
      </c>
      <c r="G429" s="15">
        <v>2778.5</v>
      </c>
      <c r="H429" s="16" t="s">
        <v>16</v>
      </c>
      <c r="I429" s="15">
        <f>(TRUNC(G429 * K12,2) + G429)</f>
        <v>3416.16</v>
      </c>
      <c r="J429" s="15">
        <f t="shared" si="7"/>
        <v>17080.8</v>
      </c>
      <c r="K429" s="16">
        <f>J429 / K11</f>
        <v>8.5067524339564916E-3</v>
      </c>
    </row>
    <row r="430" spans="1:11" ht="39" customHeight="1" x14ac:dyDescent="0.25">
      <c r="A430" s="12" t="s">
        <v>1238</v>
      </c>
      <c r="B430" s="12">
        <v>103257</v>
      </c>
      <c r="C430" s="12" t="s">
        <v>39</v>
      </c>
      <c r="D430" s="12" t="s">
        <v>1239</v>
      </c>
      <c r="E430" s="13" t="s">
        <v>41</v>
      </c>
      <c r="F430" s="14">
        <v>2</v>
      </c>
      <c r="G430" s="15">
        <v>5715.72</v>
      </c>
      <c r="H430" s="16" t="s">
        <v>16</v>
      </c>
      <c r="I430" s="15">
        <f>(TRUNC(G430 * K12,2) + G430)</f>
        <v>7027.47</v>
      </c>
      <c r="J430" s="15">
        <f t="shared" si="7"/>
        <v>14054.94</v>
      </c>
      <c r="K430" s="16">
        <f>J430 / K11</f>
        <v>6.9997830929530505E-3</v>
      </c>
    </row>
    <row r="431" spans="1:11" ht="24" customHeight="1" x14ac:dyDescent="0.25">
      <c r="A431" s="1" t="s">
        <v>1163</v>
      </c>
      <c r="B431" s="1" t="s">
        <v>14</v>
      </c>
      <c r="C431" s="1"/>
      <c r="D431" s="1" t="s">
        <v>1164</v>
      </c>
      <c r="E431" s="2"/>
      <c r="F431" s="3">
        <v>1</v>
      </c>
      <c r="G431" s="3" t="s">
        <v>16</v>
      </c>
      <c r="H431" s="5" t="s">
        <v>16</v>
      </c>
      <c r="I431" s="4">
        <f>J432 + J433 + J434 + J435 + J436 + J437 + J438 + J439</f>
        <v>9359.73</v>
      </c>
      <c r="J431" s="4">
        <f t="shared" si="7"/>
        <v>9359.73</v>
      </c>
      <c r="K431" s="5">
        <f>J431 / K11</f>
        <v>4.6614272141044678E-3</v>
      </c>
    </row>
    <row r="432" spans="1:11" ht="39" customHeight="1" x14ac:dyDescent="0.25">
      <c r="A432" s="6" t="s">
        <v>1165</v>
      </c>
      <c r="B432" s="6" t="s">
        <v>845</v>
      </c>
      <c r="C432" s="6" t="s">
        <v>39</v>
      </c>
      <c r="D432" s="6" t="s">
        <v>846</v>
      </c>
      <c r="E432" s="7" t="s">
        <v>41</v>
      </c>
      <c r="F432" s="8">
        <v>28</v>
      </c>
      <c r="G432" s="9">
        <v>24.27</v>
      </c>
      <c r="H432" s="10" t="s">
        <v>16</v>
      </c>
      <c r="I432" s="9">
        <f>(TRUNC(G432 * K12,2) + G432)</f>
        <v>29.83</v>
      </c>
      <c r="J432" s="9">
        <f t="shared" si="7"/>
        <v>835.24</v>
      </c>
      <c r="K432" s="10">
        <f>J432 / K11</f>
        <v>4.1597465592582434E-4</v>
      </c>
    </row>
    <row r="433" spans="1:11" ht="25.95" customHeight="1" x14ac:dyDescent="0.25">
      <c r="A433" s="6" t="s">
        <v>1166</v>
      </c>
      <c r="B433" s="6" t="s">
        <v>909</v>
      </c>
      <c r="C433" s="6" t="s">
        <v>35</v>
      </c>
      <c r="D433" s="6" t="s">
        <v>910</v>
      </c>
      <c r="E433" s="7" t="s">
        <v>41</v>
      </c>
      <c r="F433" s="8">
        <v>4</v>
      </c>
      <c r="G433" s="9">
        <v>222.46</v>
      </c>
      <c r="H433" s="10" t="s">
        <v>16</v>
      </c>
      <c r="I433" s="9">
        <f>(TRUNC(G433 * K12,2) + G433)</f>
        <v>273.51</v>
      </c>
      <c r="J433" s="9">
        <f t="shared" si="7"/>
        <v>1094.04</v>
      </c>
      <c r="K433" s="10">
        <f>J433 / K11</f>
        <v>5.4486484431910459E-4</v>
      </c>
    </row>
    <row r="434" spans="1:11" ht="25.95" customHeight="1" x14ac:dyDescent="0.25">
      <c r="A434" s="6" t="s">
        <v>1167</v>
      </c>
      <c r="B434" s="6" t="s">
        <v>1168</v>
      </c>
      <c r="C434" s="6" t="s">
        <v>39</v>
      </c>
      <c r="D434" s="6" t="s">
        <v>1169</v>
      </c>
      <c r="E434" s="7" t="s">
        <v>41</v>
      </c>
      <c r="F434" s="8">
        <v>18</v>
      </c>
      <c r="G434" s="9">
        <v>49.1</v>
      </c>
      <c r="H434" s="10" t="s">
        <v>16</v>
      </c>
      <c r="I434" s="9">
        <f>(TRUNC(G434 * K12,2) + G434)</f>
        <v>60.36</v>
      </c>
      <c r="J434" s="9">
        <f t="shared" si="7"/>
        <v>1086.48</v>
      </c>
      <c r="K434" s="10">
        <f>J434 / K11</f>
        <v>5.4109973680653426E-4</v>
      </c>
    </row>
    <row r="435" spans="1:11" ht="52.05" customHeight="1" x14ac:dyDescent="0.25">
      <c r="A435" s="6" t="s">
        <v>1170</v>
      </c>
      <c r="B435" s="6" t="s">
        <v>1017</v>
      </c>
      <c r="C435" s="6" t="s">
        <v>39</v>
      </c>
      <c r="D435" s="6" t="s">
        <v>1018</v>
      </c>
      <c r="E435" s="7" t="s">
        <v>66</v>
      </c>
      <c r="F435" s="8">
        <v>82</v>
      </c>
      <c r="G435" s="9">
        <v>27.66</v>
      </c>
      <c r="H435" s="10" t="s">
        <v>16</v>
      </c>
      <c r="I435" s="9">
        <f>(TRUNC(G435 * K12,2) + G435)</f>
        <v>34</v>
      </c>
      <c r="J435" s="9">
        <f t="shared" si="7"/>
        <v>2788</v>
      </c>
      <c r="K435" s="10">
        <f>J435 / K11</f>
        <v>1.3885079027838685E-3</v>
      </c>
    </row>
    <row r="436" spans="1:11" ht="52.05" customHeight="1" x14ac:dyDescent="0.25">
      <c r="A436" s="6" t="s">
        <v>1171</v>
      </c>
      <c r="B436" s="6" t="s">
        <v>1020</v>
      </c>
      <c r="C436" s="6" t="s">
        <v>39</v>
      </c>
      <c r="D436" s="6" t="s">
        <v>1021</v>
      </c>
      <c r="E436" s="7" t="s">
        <v>66</v>
      </c>
      <c r="F436" s="8">
        <v>55.7</v>
      </c>
      <c r="G436" s="9">
        <v>23.13</v>
      </c>
      <c r="H436" s="10" t="s">
        <v>16</v>
      </c>
      <c r="I436" s="9">
        <f>(TRUNC(G436 * K12,2) + G436)</f>
        <v>28.43</v>
      </c>
      <c r="J436" s="9">
        <f t="shared" si="7"/>
        <v>1583.55</v>
      </c>
      <c r="K436" s="10">
        <f>J436 / K11</f>
        <v>7.8865555575803256E-4</v>
      </c>
    </row>
    <row r="437" spans="1:11" ht="39" customHeight="1" x14ac:dyDescent="0.25">
      <c r="A437" s="6" t="s">
        <v>1172</v>
      </c>
      <c r="B437" s="6" t="s">
        <v>1026</v>
      </c>
      <c r="C437" s="6" t="s">
        <v>39</v>
      </c>
      <c r="D437" s="6" t="s">
        <v>1027</v>
      </c>
      <c r="E437" s="7" t="s">
        <v>66</v>
      </c>
      <c r="F437" s="8">
        <v>44.8</v>
      </c>
      <c r="G437" s="9">
        <v>21.08</v>
      </c>
      <c r="H437" s="10" t="s">
        <v>16</v>
      </c>
      <c r="I437" s="9">
        <f>(TRUNC(G437 * K12,2) + G437)</f>
        <v>25.909999999999997</v>
      </c>
      <c r="J437" s="9">
        <f t="shared" si="7"/>
        <v>1160.76</v>
      </c>
      <c r="K437" s="10">
        <f>J437 / K11</f>
        <v>5.780934122078204E-4</v>
      </c>
    </row>
    <row r="438" spans="1:11" ht="39" customHeight="1" x14ac:dyDescent="0.25">
      <c r="A438" s="6" t="s">
        <v>1173</v>
      </c>
      <c r="B438" s="6" t="s">
        <v>1029</v>
      </c>
      <c r="C438" s="6" t="s">
        <v>39</v>
      </c>
      <c r="D438" s="6" t="s">
        <v>1030</v>
      </c>
      <c r="E438" s="7" t="s">
        <v>66</v>
      </c>
      <c r="F438" s="8">
        <v>16</v>
      </c>
      <c r="G438" s="9">
        <v>27.18</v>
      </c>
      <c r="H438" s="10" t="s">
        <v>16</v>
      </c>
      <c r="I438" s="9">
        <f>(TRUNC(G438 * K12,2) + G438)</f>
        <v>33.409999999999997</v>
      </c>
      <c r="J438" s="9">
        <f t="shared" si="7"/>
        <v>534.55999999999995</v>
      </c>
      <c r="K438" s="10">
        <f>J438 / K11</f>
        <v>2.6622696718513081E-4</v>
      </c>
    </row>
    <row r="439" spans="1:11" ht="24" customHeight="1" x14ac:dyDescent="0.25">
      <c r="A439" s="6" t="s">
        <v>1174</v>
      </c>
      <c r="B439" s="6" t="s">
        <v>1175</v>
      </c>
      <c r="C439" s="6" t="s">
        <v>21</v>
      </c>
      <c r="D439" s="6" t="s">
        <v>1176</v>
      </c>
      <c r="E439" s="7" t="s">
        <v>542</v>
      </c>
      <c r="F439" s="8">
        <v>10</v>
      </c>
      <c r="G439" s="9">
        <v>22.54</v>
      </c>
      <c r="H439" s="10" t="s">
        <v>16</v>
      </c>
      <c r="I439" s="9">
        <f>(TRUNC(G439 * K12,2) + G439)</f>
        <v>27.71</v>
      </c>
      <c r="J439" s="9">
        <f t="shared" si="7"/>
        <v>277.10000000000002</v>
      </c>
      <c r="K439" s="10">
        <f>J439 / K11</f>
        <v>1.3800413911815279E-4</v>
      </c>
    </row>
    <row r="440" spans="1:11" ht="24" customHeight="1" x14ac:dyDescent="0.25">
      <c r="A440" s="1" t="s">
        <v>1177</v>
      </c>
      <c r="B440" s="1" t="s">
        <v>14</v>
      </c>
      <c r="C440" s="1"/>
      <c r="D440" s="1" t="s">
        <v>1178</v>
      </c>
      <c r="E440" s="2"/>
      <c r="F440" s="3">
        <v>1</v>
      </c>
      <c r="G440" s="3" t="s">
        <v>16</v>
      </c>
      <c r="H440" s="5" t="s">
        <v>16</v>
      </c>
      <c r="I440" s="4">
        <f>J441 + J442 + J443 + J444 + J445 + J446 + J447 + J448 + J449 + J450 + J451</f>
        <v>17639.900000000005</v>
      </c>
      <c r="J440" s="4">
        <f t="shared" si="7"/>
        <v>17639.900000000001</v>
      </c>
      <c r="K440" s="5">
        <f>J440 / K11</f>
        <v>8.7852010596546504E-3</v>
      </c>
    </row>
    <row r="441" spans="1:11" ht="39" customHeight="1" x14ac:dyDescent="0.25">
      <c r="A441" s="6" t="s">
        <v>1179</v>
      </c>
      <c r="B441" s="6" t="s">
        <v>1180</v>
      </c>
      <c r="C441" s="6" t="s">
        <v>39</v>
      </c>
      <c r="D441" s="6" t="s">
        <v>1181</v>
      </c>
      <c r="E441" s="7" t="s">
        <v>66</v>
      </c>
      <c r="F441" s="8">
        <v>100</v>
      </c>
      <c r="G441" s="9">
        <v>67.88</v>
      </c>
      <c r="H441" s="10" t="s">
        <v>16</v>
      </c>
      <c r="I441" s="9">
        <f>(TRUNC(G441 * K12,2) + G441)</f>
        <v>83.449999999999989</v>
      </c>
      <c r="J441" s="9">
        <f t="shared" si="7"/>
        <v>8345</v>
      </c>
      <c r="K441" s="10">
        <f>J441 / K11</f>
        <v>4.156061136560754E-3</v>
      </c>
    </row>
    <row r="442" spans="1:11" ht="39" customHeight="1" x14ac:dyDescent="0.25">
      <c r="A442" s="6" t="s">
        <v>1182</v>
      </c>
      <c r="B442" s="6" t="s">
        <v>1183</v>
      </c>
      <c r="C442" s="6" t="s">
        <v>39</v>
      </c>
      <c r="D442" s="6" t="s">
        <v>1184</v>
      </c>
      <c r="E442" s="7" t="s">
        <v>41</v>
      </c>
      <c r="F442" s="8">
        <v>10</v>
      </c>
      <c r="G442" s="9">
        <v>29.13</v>
      </c>
      <c r="H442" s="10" t="s">
        <v>16</v>
      </c>
      <c r="I442" s="9">
        <f>(TRUNC(G442 * K12,2) + G442)</f>
        <v>35.81</v>
      </c>
      <c r="J442" s="9">
        <f t="shared" si="7"/>
        <v>358.1</v>
      </c>
      <c r="K442" s="10">
        <f>J442 / K11</f>
        <v>1.7834457675283477E-4</v>
      </c>
    </row>
    <row r="443" spans="1:11" ht="39" customHeight="1" x14ac:dyDescent="0.25">
      <c r="A443" s="6" t="s">
        <v>1185</v>
      </c>
      <c r="B443" s="6" t="s">
        <v>1186</v>
      </c>
      <c r="C443" s="6" t="s">
        <v>39</v>
      </c>
      <c r="D443" s="6" t="s">
        <v>1187</v>
      </c>
      <c r="E443" s="7" t="s">
        <v>41</v>
      </c>
      <c r="F443" s="8">
        <v>50</v>
      </c>
      <c r="G443" s="9">
        <v>21.62</v>
      </c>
      <c r="H443" s="10" t="s">
        <v>16</v>
      </c>
      <c r="I443" s="9">
        <f>(TRUNC(G443 * K12,2) + G443)</f>
        <v>26.580000000000002</v>
      </c>
      <c r="J443" s="9">
        <f t="shared" si="7"/>
        <v>1329</v>
      </c>
      <c r="K443" s="10">
        <f>J443 / K11</f>
        <v>6.6188199526533761E-4</v>
      </c>
    </row>
    <row r="444" spans="1:11" ht="39" customHeight="1" x14ac:dyDescent="0.25">
      <c r="A444" s="6" t="s">
        <v>1188</v>
      </c>
      <c r="B444" s="6" t="s">
        <v>1189</v>
      </c>
      <c r="C444" s="6" t="s">
        <v>39</v>
      </c>
      <c r="D444" s="6" t="s">
        <v>1190</v>
      </c>
      <c r="E444" s="7" t="s">
        <v>41</v>
      </c>
      <c r="F444" s="8">
        <v>10</v>
      </c>
      <c r="G444" s="9">
        <v>14.19</v>
      </c>
      <c r="H444" s="10" t="s">
        <v>16</v>
      </c>
      <c r="I444" s="9">
        <f>(TRUNC(G444 * K12,2) + G444)</f>
        <v>17.439999999999998</v>
      </c>
      <c r="J444" s="9">
        <f t="shared" si="7"/>
        <v>174.4</v>
      </c>
      <c r="K444" s="10">
        <f>J444 / K11</f>
        <v>8.6856448438130078E-5</v>
      </c>
    </row>
    <row r="445" spans="1:11" ht="24" customHeight="1" x14ac:dyDescent="0.25">
      <c r="A445" s="6" t="s">
        <v>1191</v>
      </c>
      <c r="B445" s="6" t="s">
        <v>1192</v>
      </c>
      <c r="C445" s="6" t="s">
        <v>134</v>
      </c>
      <c r="D445" s="6" t="s">
        <v>1193</v>
      </c>
      <c r="E445" s="7" t="s">
        <v>41</v>
      </c>
      <c r="F445" s="8">
        <v>8</v>
      </c>
      <c r="G445" s="9">
        <v>276.12</v>
      </c>
      <c r="H445" s="10" t="s">
        <v>16</v>
      </c>
      <c r="I445" s="9">
        <f>(TRUNC(G445 * K12,2) + G445)</f>
        <v>339.48</v>
      </c>
      <c r="J445" s="9">
        <f t="shared" si="7"/>
        <v>2715.84</v>
      </c>
      <c r="K445" s="10">
        <f>J445 / K11</f>
        <v>1.3525700511824038E-3</v>
      </c>
    </row>
    <row r="446" spans="1:11" ht="39" customHeight="1" x14ac:dyDescent="0.25">
      <c r="A446" s="6" t="s">
        <v>1194</v>
      </c>
      <c r="B446" s="6" t="s">
        <v>1195</v>
      </c>
      <c r="C446" s="6" t="s">
        <v>26</v>
      </c>
      <c r="D446" s="6" t="s">
        <v>1196</v>
      </c>
      <c r="E446" s="7" t="s">
        <v>329</v>
      </c>
      <c r="F446" s="8">
        <v>1</v>
      </c>
      <c r="G446" s="9">
        <v>1309.51</v>
      </c>
      <c r="H446" s="10" t="s">
        <v>16</v>
      </c>
      <c r="I446" s="9">
        <f>(TRUNC(G446 * K12,2) + G446)</f>
        <v>1610.04</v>
      </c>
      <c r="J446" s="9">
        <f t="shared" si="7"/>
        <v>1610.04</v>
      </c>
      <c r="K446" s="10">
        <f>J446 / K11</f>
        <v>8.0184837295485642E-4</v>
      </c>
    </row>
    <row r="447" spans="1:11" ht="39" customHeight="1" x14ac:dyDescent="0.25">
      <c r="A447" s="6" t="s">
        <v>1197</v>
      </c>
      <c r="B447" s="6" t="s">
        <v>1198</v>
      </c>
      <c r="C447" s="6" t="s">
        <v>26</v>
      </c>
      <c r="D447" s="6" t="s">
        <v>1199</v>
      </c>
      <c r="E447" s="7" t="s">
        <v>329</v>
      </c>
      <c r="F447" s="8">
        <v>1</v>
      </c>
      <c r="G447" s="9">
        <v>867.02</v>
      </c>
      <c r="H447" s="10" t="s">
        <v>16</v>
      </c>
      <c r="I447" s="9">
        <f>(TRUNC(G447 * K12,2) + G447)</f>
        <v>1066</v>
      </c>
      <c r="J447" s="9">
        <f t="shared" si="7"/>
        <v>1066</v>
      </c>
      <c r="K447" s="10">
        <f>J447 / K11</f>
        <v>5.3090008047618502E-4</v>
      </c>
    </row>
    <row r="448" spans="1:11" ht="52.05" customHeight="1" x14ac:dyDescent="0.25">
      <c r="A448" s="6" t="s">
        <v>1200</v>
      </c>
      <c r="B448" s="6" t="s">
        <v>1124</v>
      </c>
      <c r="C448" s="6" t="s">
        <v>39</v>
      </c>
      <c r="D448" s="6" t="s">
        <v>1125</v>
      </c>
      <c r="E448" s="7" t="s">
        <v>66</v>
      </c>
      <c r="F448" s="8">
        <v>6</v>
      </c>
      <c r="G448" s="9">
        <v>68.23</v>
      </c>
      <c r="H448" s="10" t="s">
        <v>16</v>
      </c>
      <c r="I448" s="9">
        <f>(TRUNC(G448 * K12,2) + G448)</f>
        <v>83.88000000000001</v>
      </c>
      <c r="J448" s="9">
        <f t="shared" si="7"/>
        <v>503.28</v>
      </c>
      <c r="K448" s="10">
        <f>J448 / K11</f>
        <v>2.50648585836824E-4</v>
      </c>
    </row>
    <row r="449" spans="1:12" ht="24" customHeight="1" x14ac:dyDescent="0.25">
      <c r="A449" s="6" t="s">
        <v>1201</v>
      </c>
      <c r="B449" s="6" t="s">
        <v>1202</v>
      </c>
      <c r="C449" s="6" t="s">
        <v>26</v>
      </c>
      <c r="D449" s="6" t="s">
        <v>1203</v>
      </c>
      <c r="E449" s="7" t="s">
        <v>382</v>
      </c>
      <c r="F449" s="8">
        <v>4</v>
      </c>
      <c r="G449" s="9">
        <v>24.65</v>
      </c>
      <c r="H449" s="10" t="s">
        <v>16</v>
      </c>
      <c r="I449" s="9">
        <f>(TRUNC(G449 * K12,2) + G449)</f>
        <v>30.299999999999997</v>
      </c>
      <c r="J449" s="9">
        <f t="shared" si="7"/>
        <v>121.2</v>
      </c>
      <c r="K449" s="10">
        <f>J449 / K11</f>
        <v>6.0361247423746368E-5</v>
      </c>
    </row>
    <row r="450" spans="1:12" ht="39" customHeight="1" x14ac:dyDescent="0.25">
      <c r="A450" s="6" t="s">
        <v>1204</v>
      </c>
      <c r="B450" s="6" t="s">
        <v>1205</v>
      </c>
      <c r="C450" s="6" t="s">
        <v>39</v>
      </c>
      <c r="D450" s="6" t="s">
        <v>1206</v>
      </c>
      <c r="E450" s="7" t="s">
        <v>41</v>
      </c>
      <c r="F450" s="8">
        <v>8</v>
      </c>
      <c r="G450" s="9">
        <v>43.79</v>
      </c>
      <c r="H450" s="10" t="s">
        <v>16</v>
      </c>
      <c r="I450" s="9">
        <f>(TRUNC(G450 * K12,2) + G450)</f>
        <v>53.83</v>
      </c>
      <c r="J450" s="9">
        <f t="shared" si="7"/>
        <v>430.64</v>
      </c>
      <c r="K450" s="10">
        <f>J450 / K11</f>
        <v>2.144716797901166E-4</v>
      </c>
    </row>
    <row r="451" spans="1:12" ht="78" customHeight="1" x14ac:dyDescent="0.25">
      <c r="A451" s="6" t="s">
        <v>1207</v>
      </c>
      <c r="B451" s="6" t="s">
        <v>1208</v>
      </c>
      <c r="C451" s="6" t="s">
        <v>39</v>
      </c>
      <c r="D451" s="6" t="s">
        <v>1209</v>
      </c>
      <c r="E451" s="7" t="s">
        <v>66</v>
      </c>
      <c r="F451" s="8">
        <v>40</v>
      </c>
      <c r="G451" s="9">
        <v>20.059999999999999</v>
      </c>
      <c r="H451" s="10" t="s">
        <v>16</v>
      </c>
      <c r="I451" s="9">
        <f>(TRUNC(G451 * K12,2) + G451)</f>
        <v>24.659999999999997</v>
      </c>
      <c r="J451" s="9">
        <f t="shared" si="7"/>
        <v>986.4</v>
      </c>
      <c r="K451" s="10">
        <f>J451 / K11</f>
        <v>4.9125688497346053E-4</v>
      </c>
    </row>
    <row r="452" spans="1:12" ht="24" customHeight="1" x14ac:dyDescent="0.25">
      <c r="A452" s="1" t="s">
        <v>1210</v>
      </c>
      <c r="B452" s="1" t="s">
        <v>14</v>
      </c>
      <c r="C452" s="1"/>
      <c r="D452" s="1" t="s">
        <v>1211</v>
      </c>
      <c r="E452" s="2"/>
      <c r="F452" s="3">
        <v>1</v>
      </c>
      <c r="G452" s="3" t="s">
        <v>16</v>
      </c>
      <c r="H452" s="5" t="s">
        <v>16</v>
      </c>
      <c r="I452" s="4">
        <f>J453  + J455 + J458</f>
        <v>7508.07</v>
      </c>
      <c r="J452" s="4">
        <f t="shared" si="7"/>
        <v>7508.07</v>
      </c>
      <c r="K452" s="5">
        <f>J452 / K11</f>
        <v>3.7392448097756381E-3</v>
      </c>
    </row>
    <row r="453" spans="1:12" ht="24" customHeight="1" x14ac:dyDescent="0.25">
      <c r="A453" s="1" t="s">
        <v>1212</v>
      </c>
      <c r="B453" s="1" t="s">
        <v>14</v>
      </c>
      <c r="C453" s="1"/>
      <c r="D453" s="1" t="s">
        <v>1213</v>
      </c>
      <c r="E453" s="2"/>
      <c r="F453" s="3">
        <v>1</v>
      </c>
      <c r="G453" s="3" t="s">
        <v>16</v>
      </c>
      <c r="H453" s="5" t="s">
        <v>16</v>
      </c>
      <c r="I453" s="4">
        <f>J454</f>
        <v>3136.85</v>
      </c>
      <c r="J453" s="4">
        <f t="shared" si="7"/>
        <v>3136.85</v>
      </c>
      <c r="K453" s="5">
        <f>J453 / K11</f>
        <v>1.5622457011648413E-3</v>
      </c>
    </row>
    <row r="454" spans="1:12" ht="25.95" customHeight="1" x14ac:dyDescent="0.25">
      <c r="A454" s="6" t="s">
        <v>1214</v>
      </c>
      <c r="B454" s="6" t="s">
        <v>1215</v>
      </c>
      <c r="C454" s="6" t="s">
        <v>39</v>
      </c>
      <c r="D454" s="6" t="s">
        <v>1216</v>
      </c>
      <c r="E454" s="7" t="s">
        <v>28</v>
      </c>
      <c r="F454" s="8">
        <v>14.59</v>
      </c>
      <c r="G454" s="9">
        <v>174.87</v>
      </c>
      <c r="H454" s="10" t="s">
        <v>16</v>
      </c>
      <c r="I454" s="9">
        <f>(TRUNC(G454 * K12,2) + G454)</f>
        <v>215</v>
      </c>
      <c r="J454" s="9">
        <f t="shared" si="7"/>
        <v>3136.85</v>
      </c>
      <c r="K454" s="10">
        <f>J454 / K11</f>
        <v>1.5622457011648413E-3</v>
      </c>
    </row>
    <row r="455" spans="1:12" ht="24" customHeight="1" x14ac:dyDescent="0.25">
      <c r="A455" s="1" t="s">
        <v>1251</v>
      </c>
      <c r="B455" s="1" t="s">
        <v>14</v>
      </c>
      <c r="C455" s="1"/>
      <c r="D455" s="1" t="s">
        <v>1218</v>
      </c>
      <c r="E455" s="2"/>
      <c r="F455" s="3">
        <v>1</v>
      </c>
      <c r="G455" s="3" t="s">
        <v>16</v>
      </c>
      <c r="H455" s="5" t="s">
        <v>16</v>
      </c>
      <c r="I455" s="4">
        <f>J456 + J457</f>
        <v>2829.62</v>
      </c>
      <c r="J455" s="4">
        <f t="shared" ref="J455:J461" si="8">TRUNC(F455 * I455,2)</f>
        <v>2829.62</v>
      </c>
      <c r="K455" s="5">
        <f>J455 / K11</f>
        <v>1.4092359153067755E-3</v>
      </c>
    </row>
    <row r="456" spans="1:12" ht="25.95" customHeight="1" x14ac:dyDescent="0.25">
      <c r="A456" s="6" t="s">
        <v>1252</v>
      </c>
      <c r="B456" s="6" t="s">
        <v>1220</v>
      </c>
      <c r="C456" s="6" t="s">
        <v>39</v>
      </c>
      <c r="D456" s="6" t="s">
        <v>1221</v>
      </c>
      <c r="E456" s="7" t="s">
        <v>28</v>
      </c>
      <c r="F456" s="8">
        <v>72.66</v>
      </c>
      <c r="G456" s="9">
        <v>21.75</v>
      </c>
      <c r="H456" s="10" t="s">
        <v>16</v>
      </c>
      <c r="I456" s="9">
        <f>(TRUNC(G456 * K12,2) + G456)</f>
        <v>26.740000000000002</v>
      </c>
      <c r="J456" s="9">
        <f t="shared" si="8"/>
        <v>1942.92</v>
      </c>
      <c r="K456" s="10">
        <f>J456 / K11</f>
        <v>9.6763263073057167E-4</v>
      </c>
    </row>
    <row r="457" spans="1:12" ht="39" customHeight="1" x14ac:dyDescent="0.25">
      <c r="A457" s="6" t="s">
        <v>1253</v>
      </c>
      <c r="B457" s="6" t="s">
        <v>1222</v>
      </c>
      <c r="C457" s="6" t="s">
        <v>39</v>
      </c>
      <c r="D457" s="6" t="s">
        <v>1223</v>
      </c>
      <c r="E457" s="7" t="s">
        <v>41</v>
      </c>
      <c r="F457" s="8">
        <v>5</v>
      </c>
      <c r="G457" s="9">
        <v>144.24</v>
      </c>
      <c r="H457" s="10" t="s">
        <v>16</v>
      </c>
      <c r="I457" s="9">
        <f>(TRUNC(G457 * K12,2) + G457)</f>
        <v>177.34</v>
      </c>
      <c r="J457" s="9">
        <f t="shared" si="8"/>
        <v>886.7</v>
      </c>
      <c r="K457" s="10">
        <f>J457 / K11</f>
        <v>4.4160328457620385E-4</v>
      </c>
    </row>
    <row r="458" spans="1:12" ht="24" customHeight="1" x14ac:dyDescent="0.25">
      <c r="A458" s="1" t="s">
        <v>1217</v>
      </c>
      <c r="B458" s="1" t="s">
        <v>14</v>
      </c>
      <c r="C458" s="1"/>
      <c r="D458" s="1" t="s">
        <v>1224</v>
      </c>
      <c r="E458" s="2"/>
      <c r="F458" s="3">
        <v>1</v>
      </c>
      <c r="G458" s="3" t="s">
        <v>16</v>
      </c>
      <c r="H458" s="5" t="s">
        <v>16</v>
      </c>
      <c r="I458" s="4">
        <f>J459</f>
        <v>1541.6</v>
      </c>
      <c r="J458" s="4">
        <f t="shared" si="8"/>
        <v>1541.6</v>
      </c>
      <c r="K458" s="5">
        <f>J458 / K11</f>
        <v>7.6776319330402131E-4</v>
      </c>
    </row>
    <row r="459" spans="1:12" ht="25.95" customHeight="1" x14ac:dyDescent="0.25">
      <c r="A459" s="6" t="s">
        <v>1219</v>
      </c>
      <c r="B459" s="6" t="s">
        <v>1225</v>
      </c>
      <c r="C459" s="6" t="s">
        <v>26</v>
      </c>
      <c r="D459" s="6" t="s">
        <v>1226</v>
      </c>
      <c r="E459" s="7" t="s">
        <v>329</v>
      </c>
      <c r="F459" s="8">
        <v>10</v>
      </c>
      <c r="G459" s="9">
        <v>125.39</v>
      </c>
      <c r="H459" s="10" t="s">
        <v>16</v>
      </c>
      <c r="I459" s="9">
        <f>(TRUNC(G459 * K12,2) + G459)</f>
        <v>154.16</v>
      </c>
      <c r="J459" s="9">
        <f t="shared" si="8"/>
        <v>1541.6</v>
      </c>
      <c r="K459" s="10">
        <f>J459 / K11</f>
        <v>7.6776319330402131E-4</v>
      </c>
    </row>
    <row r="460" spans="1:12" ht="24" customHeight="1" x14ac:dyDescent="0.25">
      <c r="A460" s="1" t="s">
        <v>1227</v>
      </c>
      <c r="B460" s="1" t="s">
        <v>14</v>
      </c>
      <c r="C460" s="1"/>
      <c r="D460" s="1" t="s">
        <v>1228</v>
      </c>
      <c r="E460" s="2"/>
      <c r="F460" s="3">
        <v>1</v>
      </c>
      <c r="G460" s="3" t="s">
        <v>16</v>
      </c>
      <c r="H460" s="5" t="s">
        <v>16</v>
      </c>
      <c r="I460" s="4">
        <f>J461</f>
        <v>5472.51</v>
      </c>
      <c r="J460" s="4">
        <f t="shared" si="8"/>
        <v>5472.51</v>
      </c>
      <c r="K460" s="5">
        <f>J460 / K11</f>
        <v>2.7254746711132525E-3</v>
      </c>
    </row>
    <row r="461" spans="1:12" ht="25.95" customHeight="1" x14ac:dyDescent="0.25">
      <c r="A461" s="6" t="s">
        <v>1229</v>
      </c>
      <c r="B461" s="6" t="s">
        <v>1230</v>
      </c>
      <c r="C461" s="6" t="s">
        <v>26</v>
      </c>
      <c r="D461" s="6" t="s">
        <v>1231</v>
      </c>
      <c r="E461" s="7" t="s">
        <v>28</v>
      </c>
      <c r="F461" s="8">
        <v>389.78</v>
      </c>
      <c r="G461" s="9">
        <v>11.42</v>
      </c>
      <c r="H461" s="10" t="s">
        <v>16</v>
      </c>
      <c r="I461" s="9">
        <f>(TRUNC(G461 * K12,2) + G461)</f>
        <v>14.04</v>
      </c>
      <c r="J461" s="9">
        <f t="shared" si="8"/>
        <v>5472.51</v>
      </c>
      <c r="K461" s="10">
        <f>J461 / K11</f>
        <v>2.7254746711132525E-3</v>
      </c>
    </row>
    <row r="464" spans="1:12" ht="17.399999999999999" x14ac:dyDescent="0.3">
      <c r="I464" s="23" t="s">
        <v>1247</v>
      </c>
      <c r="J464" s="27">
        <v>1633111.66</v>
      </c>
      <c r="K464" s="27"/>
      <c r="L464" s="24"/>
    </row>
    <row r="465" spans="4:12" ht="17.399999999999999" x14ac:dyDescent="0.3">
      <c r="I465" s="23" t="s">
        <v>1248</v>
      </c>
      <c r="J465" s="27">
        <v>460815.52</v>
      </c>
      <c r="K465" s="27"/>
    </row>
    <row r="466" spans="4:12" ht="17.399999999999999" x14ac:dyDescent="0.3">
      <c r="I466" s="23" t="s">
        <v>1249</v>
      </c>
      <c r="J466" s="27">
        <f>J14 + J27 + J44 + J75 + J92 + J103 + J106 + J136 + J143 + J151 + J154 + J160 + J174 + J176 + J202 + J316 + J409 + J431 + J440 + J452 + J460</f>
        <v>2007910.7899999996</v>
      </c>
      <c r="K466" s="27"/>
    </row>
    <row r="468" spans="4:12" x14ac:dyDescent="0.25">
      <c r="L468" s="24"/>
    </row>
    <row r="471" spans="4:12" ht="13.8" customHeight="1" x14ac:dyDescent="0.25">
      <c r="D471" s="25" t="s">
        <v>1246</v>
      </c>
      <c r="E471" s="26"/>
      <c r="G471" s="22" t="s">
        <v>1245</v>
      </c>
      <c r="H471" s="22"/>
      <c r="I471" s="22"/>
      <c r="J471" s="22"/>
      <c r="K471" s="22"/>
    </row>
    <row r="472" spans="4:12" ht="13.8" customHeight="1" x14ac:dyDescent="0.25">
      <c r="D472" s="26"/>
      <c r="E472" s="26"/>
      <c r="G472" s="22"/>
      <c r="H472" s="22"/>
      <c r="I472" s="22"/>
      <c r="J472" s="22"/>
      <c r="K472" s="22"/>
    </row>
    <row r="473" spans="4:12" ht="13.8" customHeight="1" x14ac:dyDescent="0.25">
      <c r="D473" s="26"/>
      <c r="E473" s="26"/>
      <c r="G473" s="22"/>
      <c r="H473" s="22"/>
      <c r="I473" s="22"/>
      <c r="J473" s="22"/>
      <c r="K473" s="22"/>
    </row>
    <row r="474" spans="4:12" ht="13.8" customHeight="1" x14ac:dyDescent="0.25">
      <c r="D474" s="26"/>
      <c r="E474" s="26"/>
      <c r="G474" s="22"/>
      <c r="H474" s="22"/>
      <c r="I474" s="22"/>
      <c r="J474" s="22"/>
      <c r="K474" s="22"/>
    </row>
    <row r="475" spans="4:12" ht="13.8" customHeight="1" x14ac:dyDescent="0.25">
      <c r="D475" s="26"/>
      <c r="E475" s="26"/>
      <c r="G475" s="22"/>
      <c r="H475" s="22"/>
      <c r="I475" s="22"/>
      <c r="J475" s="22"/>
      <c r="K475" s="22"/>
    </row>
    <row r="476" spans="4:12" ht="13.8" customHeight="1" x14ac:dyDescent="0.25">
      <c r="D476" s="26"/>
      <c r="E476" s="26"/>
      <c r="G476" s="22"/>
      <c r="H476" s="22"/>
      <c r="I476" s="22"/>
      <c r="J476" s="22"/>
      <c r="K476" s="22"/>
    </row>
    <row r="477" spans="4:12" ht="13.8" customHeight="1" x14ac:dyDescent="0.25">
      <c r="D477" s="26"/>
      <c r="E477" s="26"/>
      <c r="G477" s="22"/>
      <c r="H477" s="22"/>
      <c r="I477" s="22"/>
      <c r="J477" s="22"/>
      <c r="K477" s="22"/>
    </row>
    <row r="478" spans="4:12" ht="13.8" customHeight="1" x14ac:dyDescent="0.25">
      <c r="D478" s="26"/>
      <c r="E478" s="26"/>
      <c r="G478" s="22"/>
      <c r="H478" s="22"/>
      <c r="I478" s="22"/>
      <c r="J478" s="22"/>
      <c r="K478" s="22"/>
    </row>
    <row r="479" spans="4:12" x14ac:dyDescent="0.25">
      <c r="D479" s="26"/>
      <c r="E479" s="26"/>
    </row>
  </sheetData>
  <mergeCells count="10">
    <mergeCell ref="A1:K10"/>
    <mergeCell ref="E11:H12"/>
    <mergeCell ref="A11:D11"/>
    <mergeCell ref="A12:D12"/>
    <mergeCell ref="D471:E479"/>
    <mergeCell ref="J466:K466"/>
    <mergeCell ref="J465:K465"/>
    <mergeCell ref="J464:K464"/>
    <mergeCell ref="I11:J11"/>
    <mergeCell ref="I12:J12"/>
  </mergeCells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>
    <oddHeader>Página &amp;P&amp;RUBS Padrão I - Orçamento Sintético - Santo Antônio do Aracangá</oddHeader>
    <oddFooter>Página &amp;P&amp;RUBS Padrão I - Orçamento Sintético - Santo Antônio do Aracangá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0</xdr:col>
                <xdr:colOff>822960</xdr:colOff>
                <xdr:row>0</xdr:row>
                <xdr:rowOff>15240</xdr:rowOff>
              </from>
              <to>
                <xdr:col>2</xdr:col>
                <xdr:colOff>388620</xdr:colOff>
                <xdr:row>9</xdr:row>
                <xdr:rowOff>114300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Luis Gamino</cp:lastModifiedBy>
  <cp:revision>0</cp:revision>
  <cp:lastPrinted>2024-11-08T19:38:52Z</cp:lastPrinted>
  <dcterms:created xsi:type="dcterms:W3CDTF">2024-10-07T14:11:10Z</dcterms:created>
  <dcterms:modified xsi:type="dcterms:W3CDTF">2024-11-09T15:01:05Z</dcterms:modified>
</cp:coreProperties>
</file>